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аспорт Структ.элем. МП" sheetId="2" r:id="rId1"/>
    <sheet name="Показатели Струк. элем.МП" sheetId="3" r:id="rId2"/>
    <sheet name="Перечень Меропр (результ) " sheetId="8" r:id="rId3"/>
    <sheet name="Финобесп. Струк.эл." sheetId="6" r:id="rId4"/>
    <sheet name="План реализ. Структ.элем." sheetId="9" r:id="rId5"/>
  </sheets>
  <definedNames>
    <definedName name="_xlnm.Print_Area" localSheetId="2">'Перечень Меропр (результ) '!$A$1:$Q$20</definedName>
  </definedNames>
  <calcPr calcId="124519" iterate="1"/>
</workbook>
</file>

<file path=xl/calcChain.xml><?xml version="1.0" encoding="utf-8"?>
<calcChain xmlns="http://schemas.openxmlformats.org/spreadsheetml/2006/main">
  <c r="G12" i="6"/>
  <c r="H12"/>
  <c r="I12"/>
  <c r="J12"/>
  <c r="K12"/>
  <c r="L12"/>
  <c r="M12"/>
  <c r="F12"/>
  <c r="M26"/>
  <c r="L26"/>
  <c r="K26"/>
  <c r="J26"/>
  <c r="I26"/>
  <c r="H26"/>
  <c r="G26"/>
  <c r="F26"/>
  <c r="E26"/>
  <c r="O26" s="1"/>
  <c r="E25"/>
  <c r="O25" s="1"/>
  <c r="M24"/>
  <c r="L24"/>
  <c r="K24"/>
  <c r="J24"/>
  <c r="I24"/>
  <c r="H24"/>
  <c r="G24"/>
  <c r="F24"/>
  <c r="E24"/>
  <c r="O24" s="1"/>
  <c r="M23"/>
  <c r="L23"/>
  <c r="K23"/>
  <c r="J23"/>
  <c r="I23"/>
  <c r="H23"/>
  <c r="G23"/>
  <c r="F23"/>
  <c r="E23"/>
  <c r="O23" s="1"/>
  <c r="M22"/>
  <c r="L22"/>
  <c r="K22"/>
  <c r="J22"/>
  <c r="I22"/>
  <c r="H22"/>
  <c r="G22"/>
  <c r="F22"/>
  <c r="O22" s="1"/>
  <c r="E22"/>
  <c r="M13"/>
  <c r="L13"/>
  <c r="K13"/>
  <c r="M11"/>
  <c r="L11"/>
  <c r="K11"/>
  <c r="M10"/>
  <c r="L10"/>
  <c r="K10"/>
  <c r="O19"/>
  <c r="M16"/>
  <c r="L16"/>
  <c r="K16"/>
  <c r="M20"/>
  <c r="L20"/>
  <c r="K20"/>
  <c r="M18"/>
  <c r="L18"/>
  <c r="K18"/>
  <c r="M17"/>
  <c r="L17"/>
  <c r="K17"/>
  <c r="O51"/>
  <c r="M28"/>
  <c r="L28"/>
  <c r="K28"/>
  <c r="M52"/>
  <c r="L52"/>
  <c r="M50"/>
  <c r="L50"/>
  <c r="M49"/>
  <c r="L49"/>
  <c r="K52"/>
  <c r="K50"/>
  <c r="K49"/>
  <c r="M55"/>
  <c r="L55"/>
  <c r="K55"/>
  <c r="L9" l="1"/>
  <c r="K9"/>
  <c r="M9"/>
  <c r="J28"/>
  <c r="I28"/>
  <c r="H28"/>
  <c r="G28"/>
  <c r="F28"/>
  <c r="J52"/>
  <c r="I52"/>
  <c r="H52"/>
  <c r="G52"/>
  <c r="F52"/>
  <c r="E52"/>
  <c r="O52" s="1"/>
  <c r="E51"/>
  <c r="J50"/>
  <c r="I50"/>
  <c r="H50"/>
  <c r="G50"/>
  <c r="F50"/>
  <c r="E50"/>
  <c r="O50" s="1"/>
  <c r="J49"/>
  <c r="I49"/>
  <c r="H49"/>
  <c r="G49"/>
  <c r="F49"/>
  <c r="E49"/>
  <c r="O49" s="1"/>
  <c r="J16"/>
  <c r="I16"/>
  <c r="H16"/>
  <c r="G16"/>
  <c r="F16"/>
  <c r="O16" s="1"/>
  <c r="J20"/>
  <c r="I20"/>
  <c r="H20"/>
  <c r="G20"/>
  <c r="F20"/>
  <c r="E20"/>
  <c r="O20" s="1"/>
  <c r="E19"/>
  <c r="J18"/>
  <c r="I18"/>
  <c r="H18"/>
  <c r="G18"/>
  <c r="F18"/>
  <c r="E18"/>
  <c r="O18" s="1"/>
  <c r="J17"/>
  <c r="I17"/>
  <c r="H17"/>
  <c r="G17"/>
  <c r="F17"/>
  <c r="E17"/>
  <c r="O17" s="1"/>
  <c r="O77"/>
  <c r="F42"/>
  <c r="E70"/>
  <c r="E42" s="1"/>
  <c r="F70"/>
  <c r="F61" s="1"/>
  <c r="G70"/>
  <c r="G42" s="1"/>
  <c r="H70"/>
  <c r="H61" s="1"/>
  <c r="I70"/>
  <c r="I42" s="1"/>
  <c r="J70"/>
  <c r="J61" s="1"/>
  <c r="J63"/>
  <c r="I63"/>
  <c r="H63"/>
  <c r="G63"/>
  <c r="F63"/>
  <c r="E63"/>
  <c r="I61"/>
  <c r="G61"/>
  <c r="E61"/>
  <c r="O61" s="1"/>
  <c r="I59"/>
  <c r="G59"/>
  <c r="E59"/>
  <c r="J57"/>
  <c r="I57"/>
  <c r="H57"/>
  <c r="G57"/>
  <c r="F57"/>
  <c r="E57"/>
  <c r="O57" s="1"/>
  <c r="J44"/>
  <c r="I44"/>
  <c r="H44"/>
  <c r="G44"/>
  <c r="F44"/>
  <c r="E44"/>
  <c r="O44" s="1"/>
  <c r="I40"/>
  <c r="G40"/>
  <c r="E40"/>
  <c r="I38"/>
  <c r="G38"/>
  <c r="E38"/>
  <c r="J36"/>
  <c r="I36"/>
  <c r="H36"/>
  <c r="G36"/>
  <c r="F36"/>
  <c r="E36"/>
  <c r="O36" s="1"/>
  <c r="J30"/>
  <c r="I30"/>
  <c r="H30"/>
  <c r="G30"/>
  <c r="F30"/>
  <c r="E30"/>
  <c r="O30" s="1"/>
  <c r="J13"/>
  <c r="I13"/>
  <c r="H13"/>
  <c r="G13"/>
  <c r="F13"/>
  <c r="J11"/>
  <c r="I11"/>
  <c r="H11"/>
  <c r="G11"/>
  <c r="F11"/>
  <c r="J10"/>
  <c r="I10"/>
  <c r="H10"/>
  <c r="G10"/>
  <c r="F10"/>
  <c r="E13"/>
  <c r="E12"/>
  <c r="E11"/>
  <c r="E10"/>
  <c r="J77"/>
  <c r="I77"/>
  <c r="H77"/>
  <c r="G77"/>
  <c r="F77"/>
  <c r="E77"/>
  <c r="J55"/>
  <c r="J34" s="1"/>
  <c r="I55"/>
  <c r="I34" s="1"/>
  <c r="H55"/>
  <c r="H34" s="1"/>
  <c r="G55"/>
  <c r="G34" s="1"/>
  <c r="F55"/>
  <c r="F34" s="1"/>
  <c r="E55"/>
  <c r="E34" s="1"/>
  <c r="O34" s="1"/>
  <c r="E28"/>
  <c r="O28" l="1"/>
  <c r="I9"/>
  <c r="H42"/>
  <c r="O42" s="1"/>
  <c r="J42"/>
  <c r="O55"/>
  <c r="O63"/>
  <c r="E16"/>
  <c r="F38"/>
  <c r="O38" s="1"/>
  <c r="H38"/>
  <c r="J38"/>
  <c r="F40"/>
  <c r="O40" s="1"/>
  <c r="H40"/>
  <c r="J40"/>
  <c r="F59"/>
  <c r="O59" s="1"/>
  <c r="H59"/>
  <c r="J59"/>
  <c r="H32"/>
  <c r="F32"/>
  <c r="J32"/>
  <c r="E32"/>
  <c r="G32"/>
  <c r="I32"/>
  <c r="O11"/>
  <c r="O13"/>
  <c r="E9"/>
  <c r="O10"/>
  <c r="F9"/>
  <c r="H9"/>
  <c r="J9"/>
  <c r="O12" l="1"/>
  <c r="G9"/>
  <c r="O9" s="1"/>
  <c r="O32"/>
</calcChain>
</file>

<file path=xl/sharedStrings.xml><?xml version="1.0" encoding="utf-8"?>
<sst xmlns="http://schemas.openxmlformats.org/spreadsheetml/2006/main" count="569" uniqueCount="167">
  <si>
    <t xml:space="preserve"> 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</si>
  <si>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</si>
  <si>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</si>
  <si>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</si>
  <si>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Период реализации  </t>
  </si>
  <si>
    <t>№</t>
  </si>
  <si>
    <t>п/п</t>
  </si>
  <si>
    <t xml:space="preserve">Значения показателя по годам </t>
  </si>
  <si>
    <t>Значение</t>
  </si>
  <si>
    <t>Год завершения действия МП</t>
  </si>
  <si>
    <t>1.</t>
  </si>
  <si>
    <t xml:space="preserve">1.1. </t>
  </si>
  <si>
    <t xml:space="preserve">Таблица 3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</si>
  <si>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</si>
  <si>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</si>
  <si>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</si>
  <si>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</si>
  <si>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</si>
  <si>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</si>
  <si>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</si>
  <si>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</si>
  <si>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</si>
  <si>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</si>
  <si>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Соисполнитель  (при необходимости)</t>
  </si>
  <si>
    <t>Участники  (при необходимости)</t>
  </si>
  <si>
    <t xml:space="preserve">Связь с  государственной (муниципальной) программой </t>
  </si>
  <si>
    <t xml:space="preserve">2. Показатели структурного элемента </t>
  </si>
  <si>
    <t>1.2.</t>
  </si>
  <si>
    <t xml:space="preserve">2.1. </t>
  </si>
  <si>
    <t>3.</t>
  </si>
  <si>
    <t>3.1.</t>
  </si>
  <si>
    <t>Наименование мероприятия (результата)</t>
  </si>
  <si>
    <t xml:space="preserve">Единица измерения </t>
  </si>
  <si>
    <t xml:space="preserve">Значения мероприятия (результата) по годам </t>
  </si>
  <si>
    <t>1.2.1.</t>
  </si>
  <si>
    <t>№ п/п</t>
  </si>
  <si>
    <t>1.1.1.</t>
  </si>
  <si>
    <t>2.1.1.</t>
  </si>
  <si>
    <t xml:space="preserve">Уровень мероприятия (результата) </t>
  </si>
  <si>
    <t xml:space="preserve">Тип мероприятий (результата) </t>
  </si>
  <si>
    <t xml:space="preserve">Базовое значение       </t>
  </si>
  <si>
    <r>
      <t>Год, предшествующий году разработки МП</t>
    </r>
    <r>
      <rPr>
        <vertAlign val="superscript"/>
        <sz val="12"/>
        <color theme="1"/>
        <rFont val="Times New Roman"/>
        <family val="1"/>
        <charset val="204"/>
      </rPr>
      <t/>
    </r>
  </si>
  <si>
    <t>Связь с показателями структурного элемента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</si>
  <si>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</si>
  <si>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</si>
  <si>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>Единица измерения</t>
  </si>
  <si>
    <t>Базовое значение</t>
  </si>
  <si>
    <t>Год, предшествующий году разработки МП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</si>
  <si>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</si>
  <si>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</si>
  <si>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</si>
  <si>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</si>
  <si>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Задача, наименование мероприятия (результат)/ контрольная точка </t>
  </si>
  <si>
    <t>Срок реализации</t>
  </si>
  <si>
    <t>1.1.</t>
  </si>
  <si>
    <t xml:space="preserve">Контрольная точка 2 «…» </t>
  </si>
  <si>
    <t>2.1.</t>
  </si>
  <si>
    <t xml:space="preserve">Вид подтверждающего документа </t>
  </si>
  <si>
    <t xml:space="preserve"> Администрация Беломорского муниципального округа  </t>
  </si>
  <si>
    <t>Отсутствуют</t>
  </si>
  <si>
    <t xml:space="preserve">2.2. </t>
  </si>
  <si>
    <t xml:space="preserve">2.3. </t>
  </si>
  <si>
    <t xml:space="preserve">2.4. </t>
  </si>
  <si>
    <t>да</t>
  </si>
  <si>
    <t>да/нет</t>
  </si>
  <si>
    <t xml:space="preserve">1.3. </t>
  </si>
  <si>
    <t>1.3.1.</t>
  </si>
  <si>
    <t xml:space="preserve">1.4. </t>
  </si>
  <si>
    <t>1.4.1.</t>
  </si>
  <si>
    <t>Текущая деятельность</t>
  </si>
  <si>
    <t>нет</t>
  </si>
  <si>
    <t>КМП</t>
  </si>
  <si>
    <t xml:space="preserve"> Обеспечение открытости бюджетных данных</t>
  </si>
  <si>
    <t>-</t>
  </si>
  <si>
    <t xml:space="preserve">Дата достижения контрольной точки (дд.мм.гггг) </t>
  </si>
  <si>
    <t xml:space="preserve">Контрольная точка 1 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</si>
  <si>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</si>
  <si>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</si>
  <si>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2.3.</t>
  </si>
  <si>
    <t>2.2.</t>
  </si>
  <si>
    <t xml:space="preserve">3. Перечень мероприятий (результатов) структурного элемента </t>
  </si>
  <si>
    <t>4. Финансовое обеспечение реализации структурного элемента</t>
  </si>
  <si>
    <t>не устанавливаются</t>
  </si>
  <si>
    <t xml:space="preserve"> Задача  «Повышение открытости бюджетных данныхи» - не требует финансового обеспечения</t>
  </si>
  <si>
    <t>1.3.</t>
  </si>
  <si>
    <t>1.4.</t>
  </si>
  <si>
    <t>1.5.</t>
  </si>
  <si>
    <t>1.6.</t>
  </si>
  <si>
    <t>1.7.</t>
  </si>
  <si>
    <t>1.8.</t>
  </si>
  <si>
    <t>1.9.</t>
  </si>
  <si>
    <t>2.0.</t>
  </si>
  <si>
    <t>2.4.</t>
  </si>
  <si>
    <t>2.5.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</si>
  <si>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</si>
  <si>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</si>
  <si>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</si>
  <si>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</si>
  <si>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</si>
  <si>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</si>
  <si>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</si>
  <si>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</si>
  <si>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</si>
  <si>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</si>
  <si>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</si>
  <si>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</si>
  <si>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</si>
  <si>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</si>
  <si>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</si>
  <si>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</si>
  <si>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>Таблица 2</t>
  </si>
  <si>
    <t xml:space="preserve">Таблица   5 </t>
  </si>
  <si>
    <t>1.10.</t>
  </si>
  <si>
    <t xml:space="preserve">1.9. </t>
  </si>
  <si>
    <t>1.9.1.</t>
  </si>
  <si>
    <t xml:space="preserve">1.10. </t>
  </si>
  <si>
    <t>1.10.1.</t>
  </si>
  <si>
    <t xml:space="preserve">Паспорт структурного элемента «Развитие муниципальной службы» </t>
  </si>
  <si>
    <t>Развитие муниципальной службы</t>
  </si>
  <si>
    <t>Наименование государственной (муниципальной) программы  - Муниципальное управление на территории Беломорского муниципального округа Республики Карелия</t>
  </si>
  <si>
    <t>Задача-  "Качественное выполнение функций, возложенных на администрацию Беломорского муниципального округа"</t>
  </si>
  <si>
    <t xml:space="preserve"> Доля финансирования аминистрации БМО с целью создания условий для эффективной релизации муниципальной программы</t>
  </si>
  <si>
    <t>Процент</t>
  </si>
  <si>
    <t xml:space="preserve">Задача  «Предупреждение коррупции, выявление и разрешение конфликта интересов на муниципальной службе» </t>
  </si>
  <si>
    <t>Информационное наполнение и актуализация тематического раздела «Противодействие коррупции» в информационно-телекоммуникационной сети «Интернет» на официальном сайте администрации</t>
  </si>
  <si>
    <t xml:space="preserve">Наличие утвержденного Плана мероприятий по противодействию коррупции на территории Беломорского муниципального округа </t>
  </si>
  <si>
    <t>Доля выполненных мероприятий по противодействию коррупции в соответствии с Планом</t>
  </si>
  <si>
    <t xml:space="preserve">Задача  «Качественное выполнение функций, возложенных на администрацию Беломорского муниципального округа» </t>
  </si>
  <si>
    <t xml:space="preserve">«Развитие муниципальной службы» ВСЕГО предусмотрено, из них: </t>
  </si>
  <si>
    <r>
      <t xml:space="preserve"> Задача  «Качественное выполнение функций, возложенных на администрацию Беломорского муниципального округа</t>
    </r>
    <r>
      <rPr>
        <b/>
        <sz val="12"/>
        <color theme="1"/>
        <rFont val="Calibri"/>
        <family val="2"/>
        <charset val="204"/>
      </rPr>
      <t>»</t>
    </r>
  </si>
  <si>
    <t>Актуализация нормативно-правовой базы по вопросам муниципальной службы в соответствии с действующим законодательством</t>
  </si>
  <si>
    <t xml:space="preserve"> Задача  «Предупреждение коррупции, выявление и разрешение конфликта интересов на муниципальной службе» 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</si>
  <si>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Качественное выполнение функций, возложенных на администрацию Беломорского муниципального округа»</t>
    </r>
  </si>
  <si>
    <t xml:space="preserve">Мероприятие (результат)  «Повышение квалификации муниципальных служащих» </t>
  </si>
  <si>
    <t xml:space="preserve">Мероприятие (результат)  «» </t>
  </si>
  <si>
    <t xml:space="preserve">Мероприятие (результат)  « » 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</si>
  <si>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»</t>
    </r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</si>
  <si>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Предупреждение коррупции, выявление и разрешение конфликта интересов на муниципальной службе»</t>
    </r>
  </si>
  <si>
    <t>Обеспечение соблюдения муниципальными служащими ограничений и запретов, требований о предотвращении или урегулировании конфликта интересов, а также в обеспечении исполнения ими обязанностей, установленных законодательством</t>
  </si>
  <si>
    <t xml:space="preserve">Обеспечение расходов на проведение прочих мероприятий </t>
  </si>
  <si>
    <t xml:space="preserve">Обеспечение деятельности  в сфере  противодействия коррупции </t>
  </si>
  <si>
    <t>2.1. - 2.5</t>
  </si>
  <si>
    <t xml:space="preserve"> Обеспечение расходов на проведение прочих мероприятий</t>
  </si>
  <si>
    <t xml:space="preserve">Мероприятие (результат)  « Обеспечение расходов на проведение прочих мероприятий» </t>
  </si>
  <si>
    <t xml:space="preserve">Мероприятие (результат)  «Обеспечение деятельности  в сфере  противодействия коррупции» </t>
  </si>
  <si>
    <t xml:space="preserve"> Оценка уровня удовлетворенности жителей Беломорского муниципального округа качеством предоставляемых муниципальных услуг</t>
  </si>
  <si>
    <t xml:space="preserve"> Доля обращений граждан, исполненных в установленные законодательством сроки от общего числа поступивших обращений </t>
  </si>
  <si>
    <t xml:space="preserve"> Доля обработанных сообщений в социальных ситях, поступивших через автоматизированную систему "Инцидент-менежмент" </t>
  </si>
  <si>
    <t>1.1.-.1.7</t>
  </si>
  <si>
    <t>Краткое наименование регионального (ведомственного), муниципального структурного элемента  (при необходимости)</t>
  </si>
  <si>
    <t xml:space="preserve">Ответственный исполнитель </t>
  </si>
  <si>
    <t>2026-2033</t>
  </si>
  <si>
    <t>Формирование квалифицированного кадрового состава муниципальных служащих</t>
  </si>
  <si>
    <t>Оценка уровня удовлетворенности населением  Беломорского муниципального округа  эффективностью деятельности главы</t>
  </si>
  <si>
    <t>5. План реализации структурного элемента на 2026 год</t>
  </si>
  <si>
    <t>КПМ</t>
  </si>
  <si>
    <t>09 к 01 00000</t>
  </si>
  <si>
    <t>Обеспечение деятельности органов местного самоуправления Беломорского муниципального округа</t>
  </si>
  <si>
    <t xml:space="preserve">Мероприятие (результат)  «Обеспечение деятельности органов местного самоуправления  Беломорского муниципального округа» </t>
  </si>
  <si>
    <t>Подготовка проектов нормативных правовых актов для приведения их в соответствие с законодательством в сфере противодействия коррупции на сайте Беломорского муниципального округа</t>
  </si>
  <si>
    <t>Обеспечение деятельности территориальных органов администрации</t>
  </si>
  <si>
    <t>09 К 01 16020</t>
  </si>
  <si>
    <t>09 К 01 16040</t>
  </si>
  <si>
    <t>09 К 01 16060</t>
  </si>
  <si>
    <t xml:space="preserve">Мероприятие (результат)  «Обеспечение деятельности территориальных органов администрации» </t>
  </si>
  <si>
    <t>09 К 01 16030</t>
  </si>
  <si>
    <t>Приложение 2 к муниципальной программе «Муниципальное управление на территории Беломорского муниципального округа Республики Карелия», утвержденной постановлением администрации Беломорского муниципального округа № 1220 от 19.12.2025 года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</si>
</sst>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18" xfId="0" applyBorder="1"/>
    <xf numFmtId="0" fontId="0" fillId="0" borderId="13" xfId="0" applyBorder="1"/>
    <xf numFmtId="0" fontId="7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wrapText="1"/>
    </xf>
    <xf numFmtId="0" fontId="2" fillId="0" borderId="28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4" fontId="2" fillId="0" borderId="3" xfId="0" applyNumberFormat="1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0" fillId="0" borderId="19" xfId="0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2" fillId="0" borderId="33" xfId="0" applyFont="1" applyBorder="1" applyAlignment="1">
      <alignment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4" fontId="7" fillId="5" borderId="6" xfId="0" applyNumberFormat="1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6" borderId="6" xfId="0" applyFont="1" applyFill="1" applyBorder="1" applyAlignment="1">
      <alignment horizontal="center" vertical="center" wrapText="1"/>
    </xf>
    <xf numFmtId="4" fontId="7" fillId="6" borderId="6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37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wrapText="1"/>
    </xf>
    <xf numFmtId="0" fontId="4" fillId="0" borderId="50" xfId="0" applyFont="1" applyBorder="1" applyAlignment="1">
      <alignment horizontal="center" wrapText="1"/>
    </xf>
    <xf numFmtId="0" fontId="0" fillId="0" borderId="52" xfId="0" applyBorder="1" applyAlignment="1">
      <alignment wrapText="1"/>
    </xf>
    <xf numFmtId="0" fontId="6" fillId="0" borderId="5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wrapText="1"/>
    </xf>
    <xf numFmtId="0" fontId="2" fillId="2" borderId="53" xfId="0" applyFont="1" applyFill="1" applyBorder="1" applyAlignment="1">
      <alignment wrapText="1"/>
    </xf>
    <xf numFmtId="0" fontId="2" fillId="0" borderId="49" xfId="0" applyFont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2" fillId="5" borderId="3" xfId="0" applyFont="1" applyFill="1" applyBorder="1" applyAlignment="1">
      <alignment vertical="top" wrapText="1"/>
    </xf>
    <xf numFmtId="0" fontId="2" fillId="5" borderId="6" xfId="0" applyFont="1" applyFill="1" applyBorder="1" applyAlignment="1">
      <alignment horizontal="center" vertical="top" wrapText="1"/>
    </xf>
    <xf numFmtId="0" fontId="2" fillId="0" borderId="23" xfId="0" applyFont="1" applyBorder="1" applyAlignment="1">
      <alignment vertical="top" wrapText="1"/>
    </xf>
    <xf numFmtId="0" fontId="2" fillId="0" borderId="42" xfId="0" applyFont="1" applyBorder="1" applyAlignment="1">
      <alignment horizontal="center" vertical="center" wrapText="1"/>
    </xf>
    <xf numFmtId="14" fontId="2" fillId="0" borderId="22" xfId="0" applyNumberFormat="1" applyFont="1" applyBorder="1" applyAlignment="1">
      <alignment vertical="top" wrapText="1"/>
    </xf>
    <xf numFmtId="0" fontId="2" fillId="0" borderId="42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top" wrapText="1"/>
    </xf>
    <xf numFmtId="0" fontId="7" fillId="3" borderId="55" xfId="0" applyFont="1" applyFill="1" applyBorder="1" applyAlignment="1">
      <alignment vertical="top" wrapText="1"/>
    </xf>
    <xf numFmtId="0" fontId="2" fillId="0" borderId="56" xfId="0" applyFont="1" applyBorder="1" applyAlignment="1">
      <alignment horizontal="center" vertical="top" wrapText="1"/>
    </xf>
    <xf numFmtId="0" fontId="7" fillId="0" borderId="39" xfId="0" applyFont="1" applyBorder="1" applyAlignment="1">
      <alignment vertical="top" wrapText="1"/>
    </xf>
    <xf numFmtId="4" fontId="7" fillId="0" borderId="39" xfId="0" applyNumberFormat="1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0" fontId="0" fillId="0" borderId="27" xfId="0" applyBorder="1" applyAlignment="1">
      <alignment horizontal="center" vertical="center" wrapText="1"/>
    </xf>
    <xf numFmtId="0" fontId="7" fillId="5" borderId="8" xfId="0" applyFont="1" applyFill="1" applyBorder="1" applyAlignment="1">
      <alignment vertical="top" wrapText="1"/>
    </xf>
    <xf numFmtId="0" fontId="2" fillId="0" borderId="4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" fontId="7" fillId="6" borderId="44" xfId="0" applyNumberFormat="1" applyFont="1" applyFill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57" xfId="0" applyFont="1" applyBorder="1" applyAlignment="1">
      <alignment horizontal="center" vertical="top" wrapText="1"/>
    </xf>
    <xf numFmtId="0" fontId="2" fillId="0" borderId="39" xfId="0" applyFont="1" applyBorder="1" applyAlignment="1">
      <alignment vertical="top" wrapText="1"/>
    </xf>
    <xf numFmtId="4" fontId="7" fillId="5" borderId="39" xfId="0" applyNumberFormat="1" applyFont="1" applyFill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left" vertical="top" wrapText="1"/>
    </xf>
    <xf numFmtId="0" fontId="12" fillId="0" borderId="26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center" vertical="center" wrapText="1"/>
    </xf>
    <xf numFmtId="0" fontId="7" fillId="5" borderId="38" xfId="0" applyFont="1" applyFill="1" applyBorder="1" applyAlignment="1">
      <alignment vertical="top" wrapText="1"/>
    </xf>
    <xf numFmtId="0" fontId="7" fillId="5" borderId="39" xfId="0" applyFont="1" applyFill="1" applyBorder="1" applyAlignment="1">
      <alignment horizontal="center" vertical="top" wrapText="1"/>
    </xf>
    <xf numFmtId="0" fontId="7" fillId="5" borderId="39" xfId="0" applyFont="1" applyFill="1" applyBorder="1" applyAlignment="1">
      <alignment wrapText="1"/>
    </xf>
    <xf numFmtId="0" fontId="2" fillId="0" borderId="40" xfId="0" applyFont="1" applyBorder="1" applyAlignment="1">
      <alignment horizontal="center" vertical="top" wrapText="1"/>
    </xf>
    <xf numFmtId="0" fontId="2" fillId="0" borderId="58" xfId="0" applyFont="1" applyBorder="1" applyAlignment="1">
      <alignment vertical="top" wrapText="1"/>
    </xf>
    <xf numFmtId="0" fontId="2" fillId="0" borderId="5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5" fillId="0" borderId="0" xfId="0" applyFont="1"/>
    <xf numFmtId="0" fontId="2" fillId="5" borderId="13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2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2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4" fillId="0" borderId="2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32" xfId="0" applyFont="1" applyFill="1" applyBorder="1" applyAlignment="1">
      <alignment wrapText="1"/>
    </xf>
    <xf numFmtId="0" fontId="7" fillId="2" borderId="20" xfId="0" applyFont="1" applyFill="1" applyBorder="1" applyAlignment="1">
      <alignment wrapText="1"/>
    </xf>
    <xf numFmtId="0" fontId="1" fillId="2" borderId="20" xfId="0" applyFont="1" applyFill="1" applyBorder="1" applyAlignment="1">
      <alignment wrapText="1"/>
    </xf>
    <xf numFmtId="0" fontId="1" fillId="2" borderId="21" xfId="0" applyFont="1" applyFill="1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0" fillId="0" borderId="36" xfId="0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48" xfId="0" applyFont="1" applyBorder="1" applyAlignment="1">
      <alignment horizontal="center" vertical="top" wrapText="1"/>
    </xf>
    <xf numFmtId="0" fontId="4" fillId="0" borderId="49" xfId="0" applyFont="1" applyBorder="1" applyAlignment="1">
      <alignment horizontal="center" vertical="top" wrapText="1"/>
    </xf>
    <xf numFmtId="0" fontId="8" fillId="2" borderId="7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17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7" fillId="3" borderId="46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7" fillId="3" borderId="41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wrapText="1"/>
    </xf>
    <xf numFmtId="0" fontId="1" fillId="3" borderId="19" xfId="0" applyFont="1" applyFill="1" applyBorder="1" applyAlignment="1">
      <alignment horizontal="left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3" borderId="20" xfId="0" applyFont="1" applyFill="1" applyBorder="1" applyAlignment="1">
      <alignment horizontal="left" vertical="top" wrapText="1"/>
    </xf>
    <xf numFmtId="0" fontId="7" fillId="3" borderId="47" xfId="0" applyFont="1" applyFill="1" applyBorder="1" applyAlignment="1">
      <alignment horizontal="left" vertical="top" wrapText="1"/>
    </xf>
    <xf numFmtId="0" fontId="7" fillId="4" borderId="37" xfId="0" applyFont="1" applyFill="1" applyBorder="1" applyAlignment="1">
      <alignment vertical="top" wrapText="1"/>
    </xf>
    <xf numFmtId="0" fontId="0" fillId="4" borderId="38" xfId="0" applyFill="1" applyBorder="1" applyAlignment="1">
      <alignment wrapText="1"/>
    </xf>
    <xf numFmtId="0" fontId="0" fillId="4" borderId="39" xfId="0" applyFill="1" applyBorder="1" applyAlignment="1">
      <alignment wrapText="1"/>
    </xf>
    <xf numFmtId="0" fontId="7" fillId="4" borderId="16" xfId="0" applyFont="1" applyFill="1" applyBorder="1" applyAlignment="1">
      <alignment vertical="top" wrapText="1"/>
    </xf>
    <xf numFmtId="0" fontId="0" fillId="4" borderId="0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7" fillId="4" borderId="38" xfId="0" applyFont="1" applyFill="1" applyBorder="1" applyAlignment="1">
      <alignment vertical="top" wrapText="1"/>
    </xf>
    <xf numFmtId="0" fontId="7" fillId="4" borderId="39" xfId="0" applyFont="1" applyFill="1" applyBorder="1" applyAlignment="1">
      <alignment vertical="top" wrapText="1"/>
    </xf>
    <xf numFmtId="0" fontId="7" fillId="3" borderId="16" xfId="0" applyFont="1" applyFill="1" applyBorder="1" applyAlignment="1">
      <alignment horizontal="left" vertical="top" wrapText="1"/>
    </xf>
    <xf numFmtId="0" fontId="1" fillId="3" borderId="38" xfId="0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horizontal="left" vertical="top" wrapText="1"/>
    </xf>
    <xf numFmtId="0" fontId="2" fillId="0" borderId="1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7" fillId="3" borderId="11" xfId="0" applyFont="1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14" fontId="2" fillId="0" borderId="11" xfId="0" applyNumberFormat="1" applyFont="1" applyBorder="1" applyAlignment="1">
      <alignment horizontal="center" vertical="top" wrapText="1"/>
    </xf>
    <xf numFmtId="0" fontId="2" fillId="0" borderId="59" xfId="0" applyFont="1" applyBorder="1" applyAlignment="1">
      <alignment horizontal="center" vertical="top" wrapText="1"/>
    </xf>
    <xf numFmtId="0" fontId="0" fillId="0" borderId="58" xfId="0" applyBorder="1" applyAlignment="1">
      <alignment horizontal="center" vertical="top" wrapText="1"/>
    </xf>
    <xf numFmtId="0" fontId="7" fillId="3" borderId="7" xfId="0" applyFont="1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9" xfId="0" applyBorder="1" applyAlignment="1">
      <alignment horizontal="center" vertical="top" wrapText="1"/>
    </xf>
    <xf numFmtId="0" fontId="0" fillId="0" borderId="57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0"/>
  <sheetViews>
    <sheetView tabSelected="1" view="pageBreakPreview" zoomScaleSheetLayoutView="100" workbookViewId="0">
      <selection activeCell="B2" sqref="B2:C2"/>
    </sheetView>
  </sheetViews>
  <sheetFormatPr defaultRowHeight="15"/>
  <cols>
    <col min="2" max="2" width="43.140625" customWidth="1"/>
    <col min="3" max="3" width="45.85546875" customWidth="1"/>
    <col min="4" max="4" width="11.42578125" customWidth="1"/>
  </cols>
  <sheetData>
    <row r="1" spans="2:4" ht="87.75" customHeight="1">
      <c r="C1" s="251" t="s">
        <v>166</v>
      </c>
      <c r="D1" s="251"/>
    </row>
    <row r="2" spans="2:4" ht="32.25" customHeight="1">
      <c r="B2" s="131" t="s">
        <v>117</v>
      </c>
      <c r="C2" s="131"/>
    </row>
    <row r="3" spans="2:4" ht="33" customHeight="1">
      <c r="B3" s="5" t="s">
        <v>1</v>
      </c>
      <c r="C3" s="1"/>
    </row>
    <row r="4" spans="2:4" ht="16.5" thickBot="1">
      <c r="B4" s="6"/>
      <c r="C4" s="37" t="s">
        <v>2</v>
      </c>
    </row>
    <row r="5" spans="2:4" ht="63.75" thickBot="1">
      <c r="B5" s="7" t="s">
        <v>149</v>
      </c>
      <c r="C5" s="104" t="s">
        <v>118</v>
      </c>
    </row>
    <row r="6" spans="2:4" ht="37.5" customHeight="1" thickBot="1">
      <c r="B6" s="10" t="s">
        <v>3</v>
      </c>
      <c r="C6" s="21" t="s">
        <v>58</v>
      </c>
    </row>
    <row r="7" spans="2:4" ht="32.25" customHeight="1" thickBot="1">
      <c r="B7" s="10" t="s">
        <v>23</v>
      </c>
      <c r="C7" s="21" t="s">
        <v>59</v>
      </c>
    </row>
    <row r="8" spans="2:4" ht="24.75" customHeight="1" thickBot="1">
      <c r="B8" s="10" t="s">
        <v>24</v>
      </c>
      <c r="C8" s="21" t="s">
        <v>59</v>
      </c>
    </row>
    <row r="9" spans="2:4" ht="24.75" customHeight="1" thickBot="1">
      <c r="B9" s="127" t="s">
        <v>4</v>
      </c>
      <c r="C9" s="44" t="s">
        <v>151</v>
      </c>
    </row>
    <row r="10" spans="2:4" ht="90" customHeight="1" thickBot="1">
      <c r="B10" s="10" t="s">
        <v>25</v>
      </c>
      <c r="C10" s="29" t="s">
        <v>119</v>
      </c>
    </row>
  </sheetData>
  <mergeCells count="2">
    <mergeCell ref="B2:C2"/>
    <mergeCell ref="C1:D1"/>
  </mergeCells>
  <pageMargins left="0.7" right="0.7" top="0.75" bottom="0.75" header="0.3" footer="0.3"/>
  <pageSetup paperSize="9" scale="7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S27"/>
  <sheetViews>
    <sheetView view="pageBreakPreview" topLeftCell="A4" zoomScaleSheetLayoutView="100" workbookViewId="0">
      <selection activeCell="C26" sqref="C26"/>
    </sheetView>
  </sheetViews>
  <sheetFormatPr defaultRowHeight="15"/>
  <cols>
    <col min="2" max="2" width="6.85546875" customWidth="1"/>
    <col min="3" max="3" width="29.85546875" customWidth="1"/>
    <col min="4" max="4" width="11" customWidth="1"/>
    <col min="5" max="5" width="6.7109375" customWidth="1"/>
    <col min="6" max="6" width="4" customWidth="1"/>
    <col min="7" max="7" width="11" customWidth="1"/>
    <col min="9" max="9" width="7.28515625" customWidth="1"/>
    <col min="10" max="10" width="10.5703125" customWidth="1"/>
    <col min="11" max="14" width="11.28515625" customWidth="1"/>
    <col min="15" max="17" width="9.140625" customWidth="1"/>
  </cols>
  <sheetData>
    <row r="2" spans="2:19" ht="15.75">
      <c r="E2" s="13"/>
      <c r="H2" s="23" t="s">
        <v>26</v>
      </c>
      <c r="I2" s="13"/>
      <c r="J2" s="13"/>
      <c r="K2" s="13"/>
      <c r="L2" s="13"/>
      <c r="M2" s="13"/>
      <c r="N2" s="13"/>
      <c r="O2" s="13"/>
      <c r="P2" s="13"/>
      <c r="Q2" s="13"/>
    </row>
    <row r="3" spans="2:19" ht="15.75">
      <c r="E3" s="13"/>
      <c r="H3" s="5"/>
      <c r="I3" s="13"/>
      <c r="J3" s="13"/>
      <c r="K3" s="13"/>
      <c r="L3" s="13"/>
      <c r="M3" s="13"/>
      <c r="N3" s="71" t="s">
        <v>110</v>
      </c>
      <c r="O3" s="13"/>
      <c r="P3" s="13"/>
      <c r="Q3" s="13"/>
    </row>
    <row r="5" spans="2:19" ht="18" customHeight="1" thickBot="1">
      <c r="B5" s="76" t="s">
        <v>5</v>
      </c>
      <c r="C5" s="154" t="s">
        <v>43</v>
      </c>
      <c r="D5" s="157" t="s">
        <v>44</v>
      </c>
      <c r="E5" s="166" t="s">
        <v>45</v>
      </c>
      <c r="F5" s="167"/>
      <c r="G5" s="179" t="s">
        <v>46</v>
      </c>
      <c r="H5" s="180"/>
      <c r="I5" s="180"/>
      <c r="J5" s="170" t="s">
        <v>7</v>
      </c>
      <c r="K5" s="171"/>
      <c r="L5" s="171"/>
      <c r="M5" s="171"/>
      <c r="N5" s="171"/>
      <c r="O5" s="171"/>
      <c r="P5" s="171"/>
      <c r="Q5" s="172"/>
    </row>
    <row r="6" spans="2:19" ht="62.25" customHeight="1">
      <c r="B6" s="77" t="s">
        <v>6</v>
      </c>
      <c r="C6" s="155"/>
      <c r="D6" s="158"/>
      <c r="E6" s="168"/>
      <c r="F6" s="169"/>
      <c r="G6" s="173" t="s">
        <v>8</v>
      </c>
      <c r="H6" s="132" t="s">
        <v>47</v>
      </c>
      <c r="I6" s="133"/>
      <c r="J6" s="164">
        <v>2026</v>
      </c>
      <c r="K6" s="164">
        <v>2027</v>
      </c>
      <c r="L6" s="164">
        <v>2028</v>
      </c>
      <c r="M6" s="164">
        <v>2029</v>
      </c>
      <c r="N6" s="164">
        <v>2030</v>
      </c>
      <c r="O6" s="164">
        <v>2031</v>
      </c>
      <c r="P6" s="164">
        <v>2032</v>
      </c>
      <c r="Q6" s="175">
        <v>2033</v>
      </c>
    </row>
    <row r="7" spans="2:19" ht="15.75" customHeight="1" thickBot="1">
      <c r="B7" s="78"/>
      <c r="C7" s="156"/>
      <c r="D7" s="159"/>
      <c r="E7" s="177"/>
      <c r="F7" s="178"/>
      <c r="G7" s="174"/>
      <c r="H7" s="134"/>
      <c r="I7" s="135"/>
      <c r="J7" s="165"/>
      <c r="K7" s="165"/>
      <c r="L7" s="165"/>
      <c r="M7" s="165"/>
      <c r="N7" s="165"/>
      <c r="O7" s="165"/>
      <c r="P7" s="165"/>
      <c r="Q7" s="176"/>
    </row>
    <row r="8" spans="2:19" ht="15.75" thickBot="1">
      <c r="B8" s="79">
        <v>1</v>
      </c>
      <c r="C8" s="45">
        <v>2</v>
      </c>
      <c r="D8" s="45">
        <v>3</v>
      </c>
      <c r="E8" s="142">
        <v>4</v>
      </c>
      <c r="F8" s="143"/>
      <c r="G8" s="46">
        <v>5</v>
      </c>
      <c r="H8" s="142">
        <v>6</v>
      </c>
      <c r="I8" s="143"/>
      <c r="J8" s="46">
        <v>7</v>
      </c>
      <c r="K8" s="46">
        <v>8</v>
      </c>
      <c r="L8" s="46">
        <v>9</v>
      </c>
      <c r="M8" s="46">
        <v>10</v>
      </c>
      <c r="N8" s="46">
        <v>11</v>
      </c>
      <c r="O8" s="46">
        <v>12</v>
      </c>
      <c r="P8" s="46">
        <v>13</v>
      </c>
      <c r="Q8" s="80">
        <v>14</v>
      </c>
    </row>
    <row r="9" spans="2:19" ht="22.5" customHeight="1">
      <c r="B9" s="81" t="s">
        <v>10</v>
      </c>
      <c r="C9" s="160" t="s">
        <v>120</v>
      </c>
      <c r="D9" s="161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3"/>
    </row>
    <row r="10" spans="2:19" ht="85.5" customHeight="1" thickBot="1">
      <c r="B10" s="121" t="s">
        <v>54</v>
      </c>
      <c r="C10" s="109" t="s">
        <v>130</v>
      </c>
      <c r="D10" s="128" t="s">
        <v>155</v>
      </c>
      <c r="E10" s="136" t="s">
        <v>64</v>
      </c>
      <c r="F10" s="137"/>
      <c r="G10" s="111" t="s">
        <v>63</v>
      </c>
      <c r="H10" s="144">
        <v>2025</v>
      </c>
      <c r="I10" s="145"/>
      <c r="J10" s="111" t="s">
        <v>63</v>
      </c>
      <c r="K10" s="112" t="s">
        <v>63</v>
      </c>
      <c r="L10" s="111" t="s">
        <v>63</v>
      </c>
      <c r="M10" s="112" t="s">
        <v>63</v>
      </c>
      <c r="N10" s="112" t="s">
        <v>63</v>
      </c>
      <c r="O10" s="112" t="s">
        <v>63</v>
      </c>
      <c r="P10" s="112" t="s">
        <v>63</v>
      </c>
      <c r="Q10" s="112" t="s">
        <v>63</v>
      </c>
    </row>
    <row r="11" spans="2:19" ht="111" customHeight="1" thickBot="1">
      <c r="B11" s="121" t="s">
        <v>27</v>
      </c>
      <c r="C11" s="49" t="s">
        <v>145</v>
      </c>
      <c r="D11" s="128" t="s">
        <v>155</v>
      </c>
      <c r="E11" s="136" t="s">
        <v>64</v>
      </c>
      <c r="F11" s="137"/>
      <c r="G11" s="111" t="s">
        <v>63</v>
      </c>
      <c r="H11" s="144">
        <v>2024</v>
      </c>
      <c r="I11" s="145"/>
      <c r="J11" s="111" t="s">
        <v>63</v>
      </c>
      <c r="K11" s="112" t="s">
        <v>63</v>
      </c>
      <c r="L11" s="111" t="s">
        <v>63</v>
      </c>
      <c r="M11" s="112" t="s">
        <v>63</v>
      </c>
      <c r="N11" s="112" t="s">
        <v>63</v>
      </c>
      <c r="O11" s="112" t="s">
        <v>63</v>
      </c>
      <c r="P11" s="112" t="s">
        <v>63</v>
      </c>
      <c r="Q11" s="112" t="s">
        <v>63</v>
      </c>
    </row>
    <row r="12" spans="2:19" ht="104.25" customHeight="1" thickBot="1">
      <c r="B12" s="40" t="s">
        <v>65</v>
      </c>
      <c r="C12" s="109" t="s">
        <v>153</v>
      </c>
      <c r="D12" s="128" t="s">
        <v>155</v>
      </c>
      <c r="E12" s="136" t="s">
        <v>64</v>
      </c>
      <c r="F12" s="137"/>
      <c r="G12" s="111" t="s">
        <v>63</v>
      </c>
      <c r="H12" s="144">
        <v>2024</v>
      </c>
      <c r="I12" s="145"/>
      <c r="J12" s="111" t="s">
        <v>63</v>
      </c>
      <c r="K12" s="112" t="s">
        <v>63</v>
      </c>
      <c r="L12" s="111" t="s">
        <v>63</v>
      </c>
      <c r="M12" s="112" t="s">
        <v>63</v>
      </c>
      <c r="N12" s="112" t="s">
        <v>63</v>
      </c>
      <c r="O12" s="112" t="s">
        <v>63</v>
      </c>
      <c r="P12" s="112" t="s">
        <v>63</v>
      </c>
      <c r="Q12" s="112" t="s">
        <v>63</v>
      </c>
    </row>
    <row r="13" spans="2:19" ht="98.25" customHeight="1" thickBot="1">
      <c r="B13" s="103" t="s">
        <v>85</v>
      </c>
      <c r="C13" s="31" t="s">
        <v>146</v>
      </c>
      <c r="D13" s="128" t="s">
        <v>155</v>
      </c>
      <c r="E13" s="146" t="s">
        <v>122</v>
      </c>
      <c r="F13" s="147"/>
      <c r="G13" s="40">
        <v>100</v>
      </c>
      <c r="H13" s="146">
        <v>2024</v>
      </c>
      <c r="I13" s="148"/>
      <c r="J13" s="52">
        <v>100</v>
      </c>
      <c r="K13" s="52">
        <v>100</v>
      </c>
      <c r="L13" s="52">
        <v>100</v>
      </c>
      <c r="M13" s="52">
        <v>100</v>
      </c>
      <c r="N13" s="52">
        <v>100</v>
      </c>
      <c r="O13" s="52">
        <v>100</v>
      </c>
      <c r="P13" s="52">
        <v>100</v>
      </c>
      <c r="Q13" s="52">
        <v>100</v>
      </c>
    </row>
    <row r="14" spans="2:19" ht="83.25" customHeight="1" thickBot="1">
      <c r="B14" s="103" t="s">
        <v>86</v>
      </c>
      <c r="C14" s="31" t="s">
        <v>147</v>
      </c>
      <c r="D14" s="128" t="s">
        <v>155</v>
      </c>
      <c r="E14" s="146" t="s">
        <v>122</v>
      </c>
      <c r="F14" s="147"/>
      <c r="G14" s="40">
        <v>100</v>
      </c>
      <c r="H14" s="146">
        <v>2024</v>
      </c>
      <c r="I14" s="148"/>
      <c r="J14" s="52">
        <v>100</v>
      </c>
      <c r="K14" s="52">
        <v>100</v>
      </c>
      <c r="L14" s="52">
        <v>100</v>
      </c>
      <c r="M14" s="52">
        <v>100</v>
      </c>
      <c r="N14" s="52">
        <v>100</v>
      </c>
      <c r="O14" s="52">
        <v>100</v>
      </c>
      <c r="P14" s="52">
        <v>100</v>
      </c>
      <c r="Q14" s="52">
        <v>100</v>
      </c>
    </row>
    <row r="15" spans="2:19" ht="69.75" customHeight="1" thickBot="1">
      <c r="B15" s="124" t="s">
        <v>87</v>
      </c>
      <c r="C15" s="126" t="s">
        <v>152</v>
      </c>
      <c r="D15" s="128" t="s">
        <v>155</v>
      </c>
      <c r="E15" s="136" t="s">
        <v>64</v>
      </c>
      <c r="F15" s="137"/>
      <c r="G15" s="52" t="s">
        <v>63</v>
      </c>
      <c r="H15" s="136">
        <v>2025</v>
      </c>
      <c r="I15" s="138"/>
      <c r="J15" s="111" t="s">
        <v>63</v>
      </c>
      <c r="K15" s="112" t="s">
        <v>63</v>
      </c>
      <c r="L15" s="111" t="s">
        <v>63</v>
      </c>
      <c r="M15" s="112" t="s">
        <v>63</v>
      </c>
      <c r="N15" s="112" t="s">
        <v>63</v>
      </c>
      <c r="O15" s="112" t="s">
        <v>63</v>
      </c>
      <c r="P15" s="112" t="s">
        <v>63</v>
      </c>
      <c r="Q15" s="112" t="s">
        <v>63</v>
      </c>
      <c r="R15" s="123"/>
      <c r="S15" s="123"/>
    </row>
    <row r="16" spans="2:19" ht="81.75" customHeight="1" thickBot="1">
      <c r="B16" s="103" t="s">
        <v>88</v>
      </c>
      <c r="C16" s="110" t="s">
        <v>121</v>
      </c>
      <c r="D16" s="128" t="s">
        <v>155</v>
      </c>
      <c r="E16" s="139" t="s">
        <v>122</v>
      </c>
      <c r="F16" s="140"/>
      <c r="G16" s="125">
        <v>100</v>
      </c>
      <c r="H16" s="139">
        <v>2025</v>
      </c>
      <c r="I16" s="141"/>
      <c r="J16" s="52">
        <v>100</v>
      </c>
      <c r="K16" s="52">
        <v>100</v>
      </c>
      <c r="L16" s="52">
        <v>100</v>
      </c>
      <c r="M16" s="52">
        <v>100</v>
      </c>
      <c r="N16" s="52">
        <v>100</v>
      </c>
      <c r="O16" s="52">
        <v>100</v>
      </c>
      <c r="P16" s="52">
        <v>100</v>
      </c>
      <c r="Q16" s="52">
        <v>100</v>
      </c>
    </row>
    <row r="17" spans="2:17" ht="103.5" hidden="1" customHeight="1" thickBot="1">
      <c r="B17" s="100" t="s">
        <v>88</v>
      </c>
      <c r="C17" s="48"/>
      <c r="D17" s="67" t="s">
        <v>71</v>
      </c>
      <c r="E17" s="152"/>
      <c r="F17" s="185"/>
      <c r="G17" s="82"/>
      <c r="H17" s="152"/>
      <c r="I17" s="153"/>
      <c r="J17" s="74"/>
      <c r="K17" s="70"/>
      <c r="L17" s="74"/>
      <c r="M17" s="70"/>
      <c r="N17" s="75"/>
      <c r="O17" s="32"/>
      <c r="P17" s="33"/>
      <c r="Q17" s="32"/>
    </row>
    <row r="18" spans="2:17" ht="114.75" hidden="1" customHeight="1">
      <c r="B18" s="99" t="s">
        <v>89</v>
      </c>
      <c r="C18" s="49"/>
      <c r="D18" s="68" t="s">
        <v>71</v>
      </c>
      <c r="E18" s="139"/>
      <c r="F18" s="140"/>
      <c r="G18" s="51"/>
      <c r="H18" s="146"/>
      <c r="I18" s="148"/>
      <c r="J18" s="51"/>
      <c r="K18" s="40"/>
      <c r="L18" s="51"/>
      <c r="M18" s="40"/>
      <c r="N18" s="69"/>
      <c r="O18" s="32"/>
      <c r="P18" s="33"/>
      <c r="Q18" s="32"/>
    </row>
    <row r="19" spans="2:17" ht="168" hidden="1" customHeight="1">
      <c r="B19" s="100" t="s">
        <v>90</v>
      </c>
      <c r="C19" s="31"/>
      <c r="D19" s="68" t="s">
        <v>71</v>
      </c>
      <c r="E19" s="146"/>
      <c r="F19" s="147"/>
      <c r="G19" s="40"/>
      <c r="H19" s="146"/>
      <c r="I19" s="148"/>
      <c r="J19" s="40"/>
      <c r="K19" s="40"/>
      <c r="L19" s="40"/>
      <c r="M19" s="40"/>
      <c r="N19" s="40"/>
      <c r="O19" s="86"/>
      <c r="P19" s="33"/>
      <c r="Q19" s="32"/>
    </row>
    <row r="20" spans="2:17" ht="179.25" hidden="1" customHeight="1" thickBot="1">
      <c r="B20" s="100" t="s">
        <v>112</v>
      </c>
      <c r="C20" s="49"/>
      <c r="D20" s="68" t="s">
        <v>71</v>
      </c>
      <c r="E20" s="146"/>
      <c r="F20" s="147"/>
      <c r="G20" s="87"/>
      <c r="H20" s="146"/>
      <c r="I20" s="148"/>
      <c r="J20" s="87"/>
      <c r="K20" s="87"/>
      <c r="L20" s="87"/>
      <c r="M20" s="87"/>
      <c r="N20" s="69"/>
      <c r="O20" s="86"/>
      <c r="P20" s="33"/>
      <c r="Q20" s="32"/>
    </row>
    <row r="21" spans="2:17" ht="33" customHeight="1" thickBot="1">
      <c r="B21" s="73">
        <v>2</v>
      </c>
      <c r="C21" s="181" t="s">
        <v>123</v>
      </c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3"/>
      <c r="P21" s="183"/>
      <c r="Q21" s="184"/>
    </row>
    <row r="22" spans="2:17" ht="135.75" customHeight="1" thickBot="1">
      <c r="B22" s="72" t="s">
        <v>56</v>
      </c>
      <c r="C22" s="49" t="s">
        <v>159</v>
      </c>
      <c r="D22" s="128" t="s">
        <v>155</v>
      </c>
      <c r="E22" s="136" t="s">
        <v>64</v>
      </c>
      <c r="F22" s="137"/>
      <c r="G22" s="111" t="s">
        <v>63</v>
      </c>
      <c r="H22" s="144">
        <v>2025</v>
      </c>
      <c r="I22" s="145"/>
      <c r="J22" s="111" t="s">
        <v>63</v>
      </c>
      <c r="K22" s="112" t="s">
        <v>63</v>
      </c>
      <c r="L22" s="111" t="s">
        <v>63</v>
      </c>
      <c r="M22" s="112" t="s">
        <v>63</v>
      </c>
      <c r="N22" s="112" t="s">
        <v>63</v>
      </c>
      <c r="O22" s="112" t="s">
        <v>63</v>
      </c>
      <c r="P22" s="112" t="s">
        <v>63</v>
      </c>
      <c r="Q22" s="112" t="s">
        <v>63</v>
      </c>
    </row>
    <row r="23" spans="2:17" ht="146.25" customHeight="1" thickBot="1">
      <c r="B23" s="72" t="s">
        <v>79</v>
      </c>
      <c r="C23" s="49" t="s">
        <v>124</v>
      </c>
      <c r="D23" s="128" t="s">
        <v>155</v>
      </c>
      <c r="E23" s="146" t="s">
        <v>122</v>
      </c>
      <c r="F23" s="147"/>
      <c r="G23" s="51">
        <v>100</v>
      </c>
      <c r="H23" s="152">
        <v>2025</v>
      </c>
      <c r="I23" s="153"/>
      <c r="J23" s="40">
        <v>100</v>
      </c>
      <c r="K23" s="51">
        <v>100</v>
      </c>
      <c r="L23" s="40">
        <v>100</v>
      </c>
      <c r="M23" s="51">
        <v>100</v>
      </c>
      <c r="N23" s="40">
        <v>100</v>
      </c>
      <c r="O23" s="40">
        <v>100</v>
      </c>
      <c r="P23" s="40">
        <v>100</v>
      </c>
      <c r="Q23" s="40">
        <v>100</v>
      </c>
    </row>
    <row r="24" spans="2:17" ht="84" customHeight="1" thickBot="1">
      <c r="B24" s="72" t="s">
        <v>78</v>
      </c>
      <c r="C24" s="49" t="s">
        <v>125</v>
      </c>
      <c r="D24" s="128" t="s">
        <v>155</v>
      </c>
      <c r="E24" s="136" t="s">
        <v>64</v>
      </c>
      <c r="F24" s="137"/>
      <c r="G24" s="111" t="s">
        <v>63</v>
      </c>
      <c r="H24" s="144">
        <v>2025</v>
      </c>
      <c r="I24" s="145"/>
      <c r="J24" s="111" t="s">
        <v>63</v>
      </c>
      <c r="K24" s="112" t="s">
        <v>63</v>
      </c>
      <c r="L24" s="111" t="s">
        <v>63</v>
      </c>
      <c r="M24" s="112" t="s">
        <v>63</v>
      </c>
      <c r="N24" s="112" t="s">
        <v>63</v>
      </c>
      <c r="O24" s="112" t="s">
        <v>63</v>
      </c>
      <c r="P24" s="112" t="s">
        <v>63</v>
      </c>
      <c r="Q24" s="112" t="s">
        <v>63</v>
      </c>
    </row>
    <row r="25" spans="2:17" ht="73.5" customHeight="1" thickBot="1">
      <c r="B25" s="72" t="s">
        <v>92</v>
      </c>
      <c r="C25" s="49" t="s">
        <v>126</v>
      </c>
      <c r="D25" s="128" t="s">
        <v>155</v>
      </c>
      <c r="E25" s="146" t="s">
        <v>122</v>
      </c>
      <c r="F25" s="147"/>
      <c r="G25" s="52">
        <v>100</v>
      </c>
      <c r="H25" s="136">
        <v>2024</v>
      </c>
      <c r="I25" s="138"/>
      <c r="J25" s="52">
        <v>100</v>
      </c>
      <c r="K25" s="52">
        <v>100</v>
      </c>
      <c r="L25" s="52">
        <v>100</v>
      </c>
      <c r="M25" s="52">
        <v>100</v>
      </c>
      <c r="N25" s="52">
        <v>100</v>
      </c>
      <c r="O25" s="52">
        <v>100</v>
      </c>
      <c r="P25" s="52">
        <v>100</v>
      </c>
      <c r="Q25" s="52">
        <v>100</v>
      </c>
    </row>
    <row r="26" spans="2:17" ht="186" customHeight="1" thickBot="1">
      <c r="B26" s="72" t="s">
        <v>93</v>
      </c>
      <c r="C26" s="49" t="s">
        <v>138</v>
      </c>
      <c r="D26" s="128" t="s">
        <v>155</v>
      </c>
      <c r="E26" s="136" t="s">
        <v>64</v>
      </c>
      <c r="F26" s="137"/>
      <c r="G26" s="111" t="s">
        <v>63</v>
      </c>
      <c r="H26" s="144">
        <v>2025</v>
      </c>
      <c r="I26" s="145"/>
      <c r="J26" s="111" t="s">
        <v>63</v>
      </c>
      <c r="K26" s="112" t="s">
        <v>63</v>
      </c>
      <c r="L26" s="111" t="s">
        <v>63</v>
      </c>
      <c r="M26" s="112" t="s">
        <v>63</v>
      </c>
      <c r="N26" s="112" t="s">
        <v>63</v>
      </c>
      <c r="O26" s="112" t="s">
        <v>63</v>
      </c>
      <c r="P26" s="112" t="s">
        <v>63</v>
      </c>
      <c r="Q26" s="112" t="s">
        <v>63</v>
      </c>
    </row>
    <row r="27" spans="2:17" ht="166.5" hidden="1" customHeight="1" thickBot="1">
      <c r="B27" s="50"/>
      <c r="C27" s="113"/>
      <c r="D27" s="102"/>
      <c r="E27" s="149"/>
      <c r="F27" s="150"/>
      <c r="G27" s="54"/>
      <c r="H27" s="149"/>
      <c r="I27" s="151"/>
      <c r="J27" s="54"/>
      <c r="K27" s="114"/>
      <c r="L27" s="54"/>
      <c r="M27" s="114"/>
      <c r="N27" s="114"/>
      <c r="O27" s="41"/>
      <c r="P27" s="41"/>
      <c r="Q27" s="47"/>
    </row>
  </sheetData>
  <mergeCells count="54">
    <mergeCell ref="E22:F22"/>
    <mergeCell ref="H22:I22"/>
    <mergeCell ref="E25:F25"/>
    <mergeCell ref="H25:I25"/>
    <mergeCell ref="E10:F10"/>
    <mergeCell ref="H10:I10"/>
    <mergeCell ref="H12:I12"/>
    <mergeCell ref="E18:F18"/>
    <mergeCell ref="H18:I18"/>
    <mergeCell ref="C21:Q21"/>
    <mergeCell ref="E19:F19"/>
    <mergeCell ref="H19:I19"/>
    <mergeCell ref="H20:I20"/>
    <mergeCell ref="E20:F20"/>
    <mergeCell ref="E17:F17"/>
    <mergeCell ref="H17:I17"/>
    <mergeCell ref="C5:C7"/>
    <mergeCell ref="D5:D7"/>
    <mergeCell ref="C9:Q9"/>
    <mergeCell ref="N6:N7"/>
    <mergeCell ref="O6:O7"/>
    <mergeCell ref="P6:P7"/>
    <mergeCell ref="M6:M7"/>
    <mergeCell ref="L6:L7"/>
    <mergeCell ref="E5:F6"/>
    <mergeCell ref="K6:K7"/>
    <mergeCell ref="J5:Q5"/>
    <mergeCell ref="G6:G7"/>
    <mergeCell ref="Q6:Q7"/>
    <mergeCell ref="E7:F7"/>
    <mergeCell ref="G5:I5"/>
    <mergeCell ref="J6:J7"/>
    <mergeCell ref="E27:F27"/>
    <mergeCell ref="H27:I27"/>
    <mergeCell ref="H23:I23"/>
    <mergeCell ref="H26:I26"/>
    <mergeCell ref="E23:F23"/>
    <mergeCell ref="E26:F26"/>
    <mergeCell ref="E24:F24"/>
    <mergeCell ref="H24:I24"/>
    <mergeCell ref="H6:I7"/>
    <mergeCell ref="E15:F15"/>
    <mergeCell ref="H15:I15"/>
    <mergeCell ref="E16:F16"/>
    <mergeCell ref="H16:I16"/>
    <mergeCell ref="E8:F8"/>
    <mergeCell ref="H8:I8"/>
    <mergeCell ref="E11:F11"/>
    <mergeCell ref="H11:I11"/>
    <mergeCell ref="E13:F13"/>
    <mergeCell ref="H13:I13"/>
    <mergeCell ref="E12:F12"/>
    <mergeCell ref="E14:F14"/>
    <mergeCell ref="H14:I14"/>
  </mergeCells>
  <pageMargins left="0.7" right="0.7" top="0.75" bottom="0.75" header="0.3" footer="0.3"/>
  <pageSetup paperSize="9" scale="4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Y20"/>
  <sheetViews>
    <sheetView view="pageBreakPreview" zoomScaleSheetLayoutView="100" workbookViewId="0">
      <selection activeCell="Q11" sqref="Q11"/>
    </sheetView>
  </sheetViews>
  <sheetFormatPr defaultRowHeight="15"/>
  <cols>
    <col min="1" max="1" width="3.7109375" customWidth="1"/>
    <col min="2" max="2" width="6.5703125" customWidth="1"/>
    <col min="3" max="3" width="36.7109375" customWidth="1"/>
    <col min="4" max="4" width="13.7109375" customWidth="1"/>
    <col min="5" max="5" width="13.42578125" customWidth="1"/>
    <col min="6" max="6" width="11.7109375" customWidth="1"/>
    <col min="7" max="7" width="12" customWidth="1"/>
    <col min="8" max="8" width="12.7109375" customWidth="1"/>
    <col min="9" max="9" width="9.85546875" customWidth="1"/>
    <col min="10" max="10" width="10" customWidth="1"/>
    <col min="14" max="16" width="9.140625" customWidth="1"/>
    <col min="17" max="17" width="15.5703125" customWidth="1"/>
    <col min="19" max="19" width="8.7109375" customWidth="1"/>
    <col min="20" max="20" width="1.42578125" hidden="1" customWidth="1"/>
    <col min="21" max="23" width="9.140625" hidden="1" customWidth="1"/>
  </cols>
  <sheetData>
    <row r="2" spans="2:25" ht="15.75">
      <c r="B2" s="197" t="s">
        <v>80</v>
      </c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</row>
    <row r="3" spans="2:25" ht="15.75">
      <c r="Q3" s="6" t="s">
        <v>12</v>
      </c>
    </row>
    <row r="4" spans="2:25" ht="15.75" thickBot="1"/>
    <row r="5" spans="2:25" ht="24.75" customHeight="1" thickBot="1">
      <c r="B5" s="173" t="s">
        <v>35</v>
      </c>
      <c r="C5" s="173" t="s">
        <v>31</v>
      </c>
      <c r="D5" s="173" t="s">
        <v>38</v>
      </c>
      <c r="E5" s="173" t="s">
        <v>39</v>
      </c>
      <c r="F5" s="173" t="s">
        <v>32</v>
      </c>
      <c r="G5" s="132" t="s">
        <v>40</v>
      </c>
      <c r="H5" s="203"/>
      <c r="I5" s="201" t="s">
        <v>33</v>
      </c>
      <c r="J5" s="202"/>
      <c r="K5" s="202"/>
      <c r="L5" s="202"/>
      <c r="M5" s="202"/>
      <c r="N5" s="202"/>
      <c r="O5" s="202"/>
      <c r="P5" s="202"/>
      <c r="Q5" s="192" t="s">
        <v>42</v>
      </c>
    </row>
    <row r="6" spans="2:25" ht="42.75" customHeight="1">
      <c r="B6" s="199"/>
      <c r="C6" s="200"/>
      <c r="D6" s="199"/>
      <c r="E6" s="200"/>
      <c r="F6" s="200"/>
      <c r="G6" s="173" t="s">
        <v>8</v>
      </c>
      <c r="H6" s="173" t="s">
        <v>41</v>
      </c>
      <c r="I6" s="190">
        <v>2026</v>
      </c>
      <c r="J6" s="190">
        <v>2027</v>
      </c>
      <c r="K6" s="190">
        <v>2028</v>
      </c>
      <c r="L6" s="190">
        <v>2029</v>
      </c>
      <c r="M6" s="190">
        <v>2030</v>
      </c>
      <c r="N6" s="190">
        <v>2031</v>
      </c>
      <c r="O6" s="190">
        <v>2032</v>
      </c>
      <c r="P6" s="188">
        <v>2033</v>
      </c>
      <c r="Q6" s="193"/>
    </row>
    <row r="7" spans="2:25" ht="91.5" customHeight="1" thickBot="1">
      <c r="B7" s="191"/>
      <c r="C7" s="165"/>
      <c r="D7" s="191"/>
      <c r="E7" s="165"/>
      <c r="F7" s="165"/>
      <c r="G7" s="174"/>
      <c r="H7" s="174"/>
      <c r="I7" s="191"/>
      <c r="J7" s="191"/>
      <c r="K7" s="191"/>
      <c r="L7" s="191"/>
      <c r="M7" s="191"/>
      <c r="N7" s="191"/>
      <c r="O7" s="191"/>
      <c r="P7" s="189"/>
      <c r="Q7" s="194"/>
    </row>
    <row r="8" spans="2:25" ht="35.25" customHeight="1" thickBot="1">
      <c r="B8" s="20">
        <v>1</v>
      </c>
      <c r="C8" s="187" t="s">
        <v>127</v>
      </c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6"/>
    </row>
    <row r="9" spans="2:25" ht="69" customHeight="1" thickBot="1">
      <c r="B9" s="36" t="s">
        <v>54</v>
      </c>
      <c r="C9" s="21" t="s">
        <v>157</v>
      </c>
      <c r="D9" s="21" t="s">
        <v>155</v>
      </c>
      <c r="E9" s="21" t="s">
        <v>69</v>
      </c>
      <c r="F9" s="21" t="s">
        <v>122</v>
      </c>
      <c r="G9" s="21">
        <v>100</v>
      </c>
      <c r="H9" s="21">
        <v>2025</v>
      </c>
      <c r="I9" s="21">
        <v>100</v>
      </c>
      <c r="J9" s="21">
        <v>100</v>
      </c>
      <c r="K9" s="21">
        <v>100</v>
      </c>
      <c r="L9" s="21">
        <v>100</v>
      </c>
      <c r="M9" s="21">
        <v>100</v>
      </c>
      <c r="N9" s="21" t="s">
        <v>63</v>
      </c>
      <c r="O9" s="21" t="s">
        <v>63</v>
      </c>
      <c r="P9" s="21" t="s">
        <v>63</v>
      </c>
      <c r="Q9" s="30" t="s">
        <v>148</v>
      </c>
    </row>
    <row r="10" spans="2:25" ht="39" customHeight="1" thickBot="1">
      <c r="B10" s="36" t="s">
        <v>27</v>
      </c>
      <c r="C10" s="21" t="s">
        <v>160</v>
      </c>
      <c r="D10" s="21" t="s">
        <v>155</v>
      </c>
      <c r="E10" s="21" t="s">
        <v>69</v>
      </c>
      <c r="F10" s="21" t="s">
        <v>122</v>
      </c>
      <c r="G10" s="21">
        <v>100</v>
      </c>
      <c r="H10" s="21">
        <v>2025</v>
      </c>
      <c r="I10" s="21">
        <v>100</v>
      </c>
      <c r="J10" s="21">
        <v>100</v>
      </c>
      <c r="K10" s="21">
        <v>100</v>
      </c>
      <c r="L10" s="21">
        <v>100</v>
      </c>
      <c r="M10" s="21">
        <v>100</v>
      </c>
      <c r="N10" s="21" t="s">
        <v>63</v>
      </c>
      <c r="O10" s="21" t="s">
        <v>63</v>
      </c>
      <c r="P10" s="21" t="s">
        <v>63</v>
      </c>
      <c r="Q10" s="30" t="s">
        <v>148</v>
      </c>
    </row>
    <row r="11" spans="2:25" ht="72" customHeight="1" thickBot="1">
      <c r="B11" s="22" t="s">
        <v>84</v>
      </c>
      <c r="C11" s="21" t="s">
        <v>139</v>
      </c>
      <c r="D11" s="21" t="s">
        <v>155</v>
      </c>
      <c r="E11" s="21" t="s">
        <v>69</v>
      </c>
      <c r="F11" s="21" t="s">
        <v>122</v>
      </c>
      <c r="G11" s="21">
        <v>100</v>
      </c>
      <c r="H11" s="21">
        <v>2025</v>
      </c>
      <c r="I11" s="21">
        <v>100</v>
      </c>
      <c r="J11" s="21">
        <v>100</v>
      </c>
      <c r="K11" s="21">
        <v>100</v>
      </c>
      <c r="L11" s="21">
        <v>100</v>
      </c>
      <c r="M11" s="21">
        <v>100</v>
      </c>
      <c r="N11" s="21" t="s">
        <v>63</v>
      </c>
      <c r="O11" s="21" t="s">
        <v>63</v>
      </c>
      <c r="P11" s="21" t="s">
        <v>63</v>
      </c>
      <c r="Q11" s="30" t="s">
        <v>101</v>
      </c>
    </row>
    <row r="12" spans="2:25" ht="54.75" hidden="1" customHeight="1" thickBot="1">
      <c r="B12" s="22" t="s">
        <v>88</v>
      </c>
      <c r="C12" s="21"/>
      <c r="D12" s="21" t="s">
        <v>71</v>
      </c>
      <c r="E12" s="21" t="s">
        <v>69</v>
      </c>
      <c r="F12" s="21" t="s">
        <v>64</v>
      </c>
      <c r="G12" s="21" t="s">
        <v>63</v>
      </c>
      <c r="H12" s="21">
        <v>2025</v>
      </c>
      <c r="I12" s="21" t="s">
        <v>63</v>
      </c>
      <c r="J12" s="21" t="s">
        <v>63</v>
      </c>
      <c r="K12" s="21" t="s">
        <v>63</v>
      </c>
      <c r="L12" s="21" t="s">
        <v>63</v>
      </c>
      <c r="M12" s="21" t="s">
        <v>63</v>
      </c>
      <c r="N12" s="21" t="s">
        <v>63</v>
      </c>
      <c r="O12" s="21" t="s">
        <v>63</v>
      </c>
      <c r="P12" s="21" t="s">
        <v>63</v>
      </c>
      <c r="Q12" s="30"/>
    </row>
    <row r="13" spans="2:25" ht="100.5" hidden="1" customHeight="1" thickBot="1">
      <c r="B13" s="84" t="s">
        <v>89</v>
      </c>
      <c r="C13" s="85"/>
      <c r="D13" s="21" t="s">
        <v>71</v>
      </c>
      <c r="E13" s="21" t="s">
        <v>69</v>
      </c>
      <c r="F13" s="21" t="s">
        <v>64</v>
      </c>
      <c r="G13" s="21" t="s">
        <v>63</v>
      </c>
      <c r="H13" s="21">
        <v>2025</v>
      </c>
      <c r="I13" s="21" t="s">
        <v>63</v>
      </c>
      <c r="J13" s="21" t="s">
        <v>63</v>
      </c>
      <c r="K13" s="21" t="s">
        <v>63</v>
      </c>
      <c r="L13" s="21" t="s">
        <v>63</v>
      </c>
      <c r="M13" s="21" t="s">
        <v>63</v>
      </c>
      <c r="N13" s="21" t="s">
        <v>63</v>
      </c>
      <c r="O13" s="21" t="s">
        <v>63</v>
      </c>
      <c r="P13" s="21" t="s">
        <v>63</v>
      </c>
      <c r="Q13" s="30"/>
      <c r="R13" s="83"/>
      <c r="S13" s="64"/>
      <c r="T13" s="64"/>
      <c r="U13" s="64"/>
      <c r="V13" s="64"/>
      <c r="W13" s="64"/>
      <c r="X13" s="64"/>
      <c r="Y13" s="64"/>
    </row>
    <row r="14" spans="2:25" ht="100.5" hidden="1" customHeight="1" thickBot="1">
      <c r="B14" s="22" t="s">
        <v>90</v>
      </c>
      <c r="C14" s="21"/>
      <c r="D14" s="21" t="s">
        <v>71</v>
      </c>
      <c r="E14" s="21" t="s">
        <v>69</v>
      </c>
      <c r="F14" s="21" t="s">
        <v>64</v>
      </c>
      <c r="G14" s="21" t="s">
        <v>70</v>
      </c>
      <c r="H14" s="21">
        <v>2025</v>
      </c>
      <c r="I14" s="21" t="s">
        <v>63</v>
      </c>
      <c r="J14" s="21" t="s">
        <v>63</v>
      </c>
      <c r="K14" s="21" t="s">
        <v>63</v>
      </c>
      <c r="L14" s="21" t="s">
        <v>63</v>
      </c>
      <c r="M14" s="21" t="s">
        <v>63</v>
      </c>
      <c r="N14" s="21" t="s">
        <v>63</v>
      </c>
      <c r="O14" s="21" t="s">
        <v>63</v>
      </c>
      <c r="P14" s="21" t="s">
        <v>63</v>
      </c>
      <c r="Q14" s="30"/>
      <c r="R14" s="83"/>
      <c r="S14" s="64"/>
      <c r="T14" s="64"/>
      <c r="U14" s="64"/>
      <c r="V14" s="64"/>
      <c r="W14" s="64"/>
      <c r="X14" s="64"/>
      <c r="Y14" s="64"/>
    </row>
    <row r="15" spans="2:25" ht="70.5" hidden="1" customHeight="1" thickBot="1">
      <c r="B15" s="22" t="s">
        <v>91</v>
      </c>
      <c r="C15" s="21"/>
      <c r="D15" s="21" t="s">
        <v>71</v>
      </c>
      <c r="E15" s="21" t="s">
        <v>69</v>
      </c>
      <c r="F15" s="21" t="s">
        <v>64</v>
      </c>
      <c r="G15" s="21" t="s">
        <v>70</v>
      </c>
      <c r="H15" s="21">
        <v>2025</v>
      </c>
      <c r="I15" s="21" t="s">
        <v>63</v>
      </c>
      <c r="J15" s="21" t="s">
        <v>63</v>
      </c>
      <c r="K15" s="21" t="s">
        <v>63</v>
      </c>
      <c r="L15" s="21" t="s">
        <v>63</v>
      </c>
      <c r="M15" s="21" t="s">
        <v>63</v>
      </c>
      <c r="N15" s="21" t="s">
        <v>63</v>
      </c>
      <c r="O15" s="21" t="s">
        <v>63</v>
      </c>
      <c r="P15" s="21" t="s">
        <v>63</v>
      </c>
      <c r="Q15" s="30"/>
    </row>
    <row r="16" spans="2:25" ht="36" customHeight="1" thickBot="1">
      <c r="B16" s="90">
        <v>2</v>
      </c>
      <c r="C16" s="187" t="s">
        <v>123</v>
      </c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4"/>
    </row>
    <row r="17" spans="2:17" ht="46.5" customHeight="1" thickBot="1">
      <c r="B17" s="36" t="s">
        <v>56</v>
      </c>
      <c r="C17" s="21" t="s">
        <v>140</v>
      </c>
      <c r="D17" s="21" t="s">
        <v>155</v>
      </c>
      <c r="E17" s="21" t="s">
        <v>69</v>
      </c>
      <c r="F17" s="21" t="s">
        <v>64</v>
      </c>
      <c r="G17" s="21" t="s">
        <v>63</v>
      </c>
      <c r="H17" s="21">
        <v>2025</v>
      </c>
      <c r="I17" s="21" t="s">
        <v>63</v>
      </c>
      <c r="J17" s="21" t="s">
        <v>63</v>
      </c>
      <c r="K17" s="21" t="s">
        <v>63</v>
      </c>
      <c r="L17" s="21" t="s">
        <v>63</v>
      </c>
      <c r="M17" s="21" t="s">
        <v>63</v>
      </c>
      <c r="N17" s="21" t="s">
        <v>63</v>
      </c>
      <c r="O17" s="21" t="s">
        <v>63</v>
      </c>
      <c r="P17" s="21" t="s">
        <v>63</v>
      </c>
      <c r="Q17" s="21" t="s">
        <v>141</v>
      </c>
    </row>
    <row r="18" spans="2:17" ht="157.5" hidden="1" customHeight="1">
      <c r="B18" s="88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2"/>
    </row>
    <row r="19" spans="2:17" ht="30.75" hidden="1" customHeight="1" thickBot="1">
      <c r="B19" s="53"/>
      <c r="C19" s="181"/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86"/>
    </row>
    <row r="20" spans="2:17" ht="43.5" hidden="1" customHeight="1" thickBot="1">
      <c r="B20" s="36"/>
      <c r="C20" s="21"/>
      <c r="D20" s="21"/>
      <c r="E20" s="21"/>
      <c r="F20" s="21"/>
      <c r="G20" s="43"/>
      <c r="H20" s="21"/>
      <c r="I20" s="43"/>
      <c r="J20" s="43"/>
      <c r="K20" s="43"/>
      <c r="L20" s="43"/>
      <c r="M20" s="43"/>
      <c r="N20" s="43"/>
      <c r="O20" s="43"/>
      <c r="P20" s="43"/>
      <c r="Q20" s="21"/>
    </row>
  </sheetData>
  <mergeCells count="22">
    <mergeCell ref="B2:P2"/>
    <mergeCell ref="B5:B7"/>
    <mergeCell ref="C5:C7"/>
    <mergeCell ref="D5:D7"/>
    <mergeCell ref="E5:E7"/>
    <mergeCell ref="I5:P5"/>
    <mergeCell ref="F5:F7"/>
    <mergeCell ref="G5:H5"/>
    <mergeCell ref="G6:G7"/>
    <mergeCell ref="H6:H7"/>
    <mergeCell ref="I6:I7"/>
    <mergeCell ref="K6:K7"/>
    <mergeCell ref="N6:N7"/>
    <mergeCell ref="C19:Q19"/>
    <mergeCell ref="C16:Q16"/>
    <mergeCell ref="P6:P7"/>
    <mergeCell ref="O6:O7"/>
    <mergeCell ref="J6:J7"/>
    <mergeCell ref="L6:L7"/>
    <mergeCell ref="M6:M7"/>
    <mergeCell ref="Q5:Q7"/>
    <mergeCell ref="C8:Q8"/>
  </mergeCells>
  <pageMargins left="0.7" right="0.7" top="0.75" bottom="0.75" header="0.3" footer="0.3"/>
  <pageSetup paperSize="9" scale="43" orientation="portrait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O81"/>
  <sheetViews>
    <sheetView view="pageBreakPreview" topLeftCell="A16" zoomScaleSheetLayoutView="100" workbookViewId="0">
      <selection activeCell="D23" sqref="D23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2" spans="2:15" ht="15.75">
      <c r="D2" s="1" t="s">
        <v>81</v>
      </c>
    </row>
    <row r="3" spans="2:15" ht="15.75">
      <c r="D3" s="1"/>
      <c r="O3" s="4" t="s">
        <v>22</v>
      </c>
    </row>
    <row r="4" spans="2:15" ht="15.75" thickBot="1"/>
    <row r="5" spans="2:15" ht="26.25" customHeight="1" thickBot="1">
      <c r="B5" s="173" t="s">
        <v>35</v>
      </c>
      <c r="C5" s="173" t="s">
        <v>94</v>
      </c>
      <c r="D5" s="173" t="s">
        <v>13</v>
      </c>
      <c r="E5" s="132" t="s">
        <v>48</v>
      </c>
      <c r="F5" s="203"/>
      <c r="G5" s="203"/>
      <c r="H5" s="203"/>
      <c r="I5" s="203"/>
      <c r="J5" s="203"/>
      <c r="K5" s="203"/>
      <c r="L5" s="203"/>
      <c r="M5" s="203"/>
      <c r="N5" s="203"/>
      <c r="O5" s="212"/>
    </row>
    <row r="6" spans="2:15" ht="24.75" customHeight="1">
      <c r="B6" s="199"/>
      <c r="C6" s="164"/>
      <c r="D6" s="199"/>
      <c r="E6" s="173">
        <v>2025</v>
      </c>
      <c r="F6" s="173">
        <v>2026</v>
      </c>
      <c r="G6" s="173">
        <v>2027</v>
      </c>
      <c r="H6" s="173">
        <v>2028</v>
      </c>
      <c r="I6" s="173">
        <v>2029</v>
      </c>
      <c r="J6" s="173">
        <v>2030</v>
      </c>
      <c r="K6" s="173">
        <v>2031</v>
      </c>
      <c r="L6" s="173">
        <v>2032</v>
      </c>
      <c r="M6" s="173">
        <v>2033</v>
      </c>
      <c r="N6" s="215" t="s">
        <v>9</v>
      </c>
      <c r="O6" s="210" t="s">
        <v>14</v>
      </c>
    </row>
    <row r="7" spans="2:15" ht="9" customHeight="1" thickBot="1">
      <c r="B7" s="191"/>
      <c r="C7" s="174"/>
      <c r="D7" s="191"/>
      <c r="E7" s="174"/>
      <c r="F7" s="174"/>
      <c r="G7" s="174"/>
      <c r="H7" s="174"/>
      <c r="I7" s="174"/>
      <c r="J7" s="174"/>
      <c r="K7" s="174"/>
      <c r="L7" s="174"/>
      <c r="M7" s="174"/>
      <c r="N7" s="216"/>
      <c r="O7" s="211"/>
    </row>
    <row r="8" spans="2:15" ht="18" customHeight="1" thickBot="1">
      <c r="B8" s="25">
        <v>1</v>
      </c>
      <c r="C8" s="28">
        <v>2</v>
      </c>
      <c r="D8" s="38">
        <v>3</v>
      </c>
      <c r="E8" s="15">
        <v>4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12">
        <v>11</v>
      </c>
      <c r="N8" s="35">
        <v>10</v>
      </c>
      <c r="O8" s="65">
        <v>12</v>
      </c>
    </row>
    <row r="9" spans="2:15" ht="35.25" customHeight="1" thickBot="1">
      <c r="B9" s="213" t="s">
        <v>128</v>
      </c>
      <c r="C9" s="214"/>
      <c r="D9" s="63" t="s">
        <v>156</v>
      </c>
      <c r="E9" s="57">
        <f>E10+E11+E12+E13</f>
        <v>0</v>
      </c>
      <c r="F9" s="57">
        <f t="shared" ref="F9:M9" si="0">F10+F11+F12+F13</f>
        <v>49258.700000000004</v>
      </c>
      <c r="G9" s="57">
        <f t="shared" si="0"/>
        <v>45782.5</v>
      </c>
      <c r="H9" s="57">
        <f t="shared" si="0"/>
        <v>49238.8</v>
      </c>
      <c r="I9" s="57">
        <f t="shared" si="0"/>
        <v>49238.8</v>
      </c>
      <c r="J9" s="57">
        <f t="shared" si="0"/>
        <v>49238.8</v>
      </c>
      <c r="K9" s="57">
        <f t="shared" si="0"/>
        <v>49238.8</v>
      </c>
      <c r="L9" s="57">
        <f t="shared" si="0"/>
        <v>49238.8</v>
      </c>
      <c r="M9" s="57">
        <f t="shared" si="0"/>
        <v>49238.8</v>
      </c>
      <c r="N9" s="18"/>
      <c r="O9" s="66">
        <f>E9+F9+G9+H9+I9+J9+K9+L9+M9</f>
        <v>390473.99999999994</v>
      </c>
    </row>
    <row r="10" spans="2:15" ht="21" customHeight="1" thickBot="1">
      <c r="B10" s="22"/>
      <c r="C10" s="9" t="s">
        <v>17</v>
      </c>
      <c r="D10" s="24" t="s">
        <v>21</v>
      </c>
      <c r="E10" s="56">
        <f t="shared" ref="E10:J11" si="1">E45+E64+E71+E78</f>
        <v>0</v>
      </c>
      <c r="F10" s="56">
        <f t="shared" si="1"/>
        <v>0</v>
      </c>
      <c r="G10" s="56">
        <f t="shared" si="1"/>
        <v>0</v>
      </c>
      <c r="H10" s="56">
        <f t="shared" si="1"/>
        <v>0</v>
      </c>
      <c r="I10" s="56">
        <f t="shared" si="1"/>
        <v>0</v>
      </c>
      <c r="J10" s="56">
        <f t="shared" si="1"/>
        <v>0</v>
      </c>
      <c r="K10" s="56">
        <f t="shared" ref="K10:M10" si="2">K45+K64+K71+K78</f>
        <v>0</v>
      </c>
      <c r="L10" s="56">
        <f t="shared" si="2"/>
        <v>0</v>
      </c>
      <c r="M10" s="56">
        <f t="shared" si="2"/>
        <v>0</v>
      </c>
      <c r="N10" s="3"/>
      <c r="O10" s="66">
        <f t="shared" ref="O10:O13" si="3">E10+F10+G10+H10+I10+J10</f>
        <v>0</v>
      </c>
    </row>
    <row r="11" spans="2:15" ht="33" customHeight="1" thickBot="1">
      <c r="B11" s="22"/>
      <c r="C11" s="9" t="s">
        <v>15</v>
      </c>
      <c r="D11" s="24" t="s">
        <v>21</v>
      </c>
      <c r="E11" s="56">
        <f t="shared" si="1"/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ref="K11:M11" si="4">K46+K65+K72+K79</f>
        <v>0</v>
      </c>
      <c r="L11" s="56">
        <f t="shared" si="4"/>
        <v>0</v>
      </c>
      <c r="M11" s="56">
        <f t="shared" si="4"/>
        <v>0</v>
      </c>
      <c r="N11" s="3"/>
      <c r="O11" s="66">
        <f t="shared" si="3"/>
        <v>0</v>
      </c>
    </row>
    <row r="12" spans="2:15" ht="27" customHeight="1" thickBot="1">
      <c r="B12" s="22"/>
      <c r="C12" s="9" t="s">
        <v>18</v>
      </c>
      <c r="D12" s="24" t="s">
        <v>21</v>
      </c>
      <c r="E12" s="56">
        <f>E47+E66+E73+E80</f>
        <v>0</v>
      </c>
      <c r="F12" s="56">
        <f>F16+F22+F28+F55</f>
        <v>49258.700000000004</v>
      </c>
      <c r="G12" s="56">
        <f t="shared" ref="G12:M12" si="5">G16+G22+G28+G55</f>
        <v>45782.5</v>
      </c>
      <c r="H12" s="56">
        <f t="shared" si="5"/>
        <v>49238.8</v>
      </c>
      <c r="I12" s="56">
        <f t="shared" si="5"/>
        <v>49238.8</v>
      </c>
      <c r="J12" s="56">
        <f t="shared" si="5"/>
        <v>49238.8</v>
      </c>
      <c r="K12" s="56">
        <f t="shared" si="5"/>
        <v>49238.8</v>
      </c>
      <c r="L12" s="56">
        <f t="shared" si="5"/>
        <v>49238.8</v>
      </c>
      <c r="M12" s="56">
        <f t="shared" si="5"/>
        <v>49238.8</v>
      </c>
      <c r="N12" s="3"/>
      <c r="O12" s="66">
        <f>E12+F12+G12+H12+I12+J12+K12+L12+M12</f>
        <v>390473.99999999994</v>
      </c>
    </row>
    <row r="13" spans="2:15" ht="27.75" customHeight="1" thickBot="1">
      <c r="B13" s="22"/>
      <c r="C13" s="9" t="s">
        <v>16</v>
      </c>
      <c r="D13" s="55" t="s">
        <v>21</v>
      </c>
      <c r="E13" s="56">
        <f>E48+E67+E74+E81</f>
        <v>0</v>
      </c>
      <c r="F13" s="56">
        <f>F48+F67+F74+F81</f>
        <v>0</v>
      </c>
      <c r="G13" s="56">
        <f>G48+G67+G74+G81</f>
        <v>0</v>
      </c>
      <c r="H13" s="56">
        <f>H48+H67+H74+H81</f>
        <v>0</v>
      </c>
      <c r="I13" s="56">
        <f>I48+I67+I74+I81</f>
        <v>0</v>
      </c>
      <c r="J13" s="56">
        <f>J48+J67+J74+J81</f>
        <v>0</v>
      </c>
      <c r="K13" s="56">
        <f t="shared" ref="K13:M13" si="6">K48+K67+K74+K81</f>
        <v>0</v>
      </c>
      <c r="L13" s="56">
        <f t="shared" si="6"/>
        <v>0</v>
      </c>
      <c r="M13" s="56">
        <f t="shared" si="6"/>
        <v>0</v>
      </c>
      <c r="N13" s="3"/>
      <c r="O13" s="66">
        <f t="shared" si="3"/>
        <v>0</v>
      </c>
    </row>
    <row r="14" spans="2:15" ht="37.5" customHeight="1">
      <c r="B14" s="26">
        <v>1</v>
      </c>
      <c r="C14" s="222" t="s">
        <v>129</v>
      </c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4"/>
    </row>
    <row r="15" spans="2:15" ht="30" customHeight="1" thickBot="1">
      <c r="B15" s="91" t="s">
        <v>11</v>
      </c>
      <c r="C15" s="92" t="s">
        <v>95</v>
      </c>
      <c r="D15" s="207" t="s">
        <v>157</v>
      </c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9"/>
    </row>
    <row r="16" spans="2:15" ht="42" customHeight="1" thickBot="1">
      <c r="B16" s="93" t="s">
        <v>36</v>
      </c>
      <c r="C16" s="94" t="s">
        <v>49</v>
      </c>
      <c r="D16" s="130" t="s">
        <v>161</v>
      </c>
      <c r="E16" s="95">
        <f>E43+E44+E45+E46</f>
        <v>0</v>
      </c>
      <c r="F16" s="95">
        <f>F19</f>
        <v>42384.800000000003</v>
      </c>
      <c r="G16" s="95">
        <f t="shared" ref="G16:M16" si="7">G19</f>
        <v>39236.5</v>
      </c>
      <c r="H16" s="95">
        <f t="shared" si="7"/>
        <v>42364.800000000003</v>
      </c>
      <c r="I16" s="95">
        <f t="shared" si="7"/>
        <v>42364.800000000003</v>
      </c>
      <c r="J16" s="95">
        <f t="shared" si="7"/>
        <v>42364.800000000003</v>
      </c>
      <c r="K16" s="95">
        <f t="shared" si="7"/>
        <v>42364.800000000003</v>
      </c>
      <c r="L16" s="95">
        <f t="shared" si="7"/>
        <v>42364.800000000003</v>
      </c>
      <c r="M16" s="95">
        <f t="shared" si="7"/>
        <v>42364.800000000003</v>
      </c>
      <c r="N16" s="96"/>
      <c r="O16" s="101">
        <f>E16+F16+G16+H16+I16+J16+K16+L16+M16</f>
        <v>335810.1</v>
      </c>
    </row>
    <row r="17" spans="2:15" ht="21.75" customHeight="1" thickBot="1">
      <c r="B17" s="22"/>
      <c r="C17" s="41" t="s">
        <v>17</v>
      </c>
      <c r="D17" s="122" t="s">
        <v>21</v>
      </c>
      <c r="E17" s="56">
        <f t="shared" ref="E17:J17" si="8">E56+E71+E78+E85</f>
        <v>0</v>
      </c>
      <c r="F17" s="56">
        <f t="shared" si="8"/>
        <v>0</v>
      </c>
      <c r="G17" s="56">
        <f t="shared" si="8"/>
        <v>0</v>
      </c>
      <c r="H17" s="56">
        <f t="shared" si="8"/>
        <v>0</v>
      </c>
      <c r="I17" s="56">
        <f t="shared" si="8"/>
        <v>0</v>
      </c>
      <c r="J17" s="56">
        <f t="shared" si="8"/>
        <v>0</v>
      </c>
      <c r="K17" s="56">
        <f t="shared" ref="K17:M17" si="9">K56+K71+K78+K85</f>
        <v>0</v>
      </c>
      <c r="L17" s="56">
        <f t="shared" si="9"/>
        <v>0</v>
      </c>
      <c r="M17" s="56">
        <f t="shared" si="9"/>
        <v>0</v>
      </c>
      <c r="N17" s="21"/>
      <c r="O17" s="66">
        <f t="shared" ref="O17:O20" si="10">E17+F17+G17+H17+I17+J17</f>
        <v>0</v>
      </c>
    </row>
    <row r="18" spans="2:15" ht="30.75" customHeight="1" thickBot="1">
      <c r="B18" s="22"/>
      <c r="C18" s="41" t="s">
        <v>15</v>
      </c>
      <c r="D18" s="122" t="s">
        <v>21</v>
      </c>
      <c r="E18" s="56">
        <f t="shared" ref="E18:J18" si="11">E57+E72+E79+E86</f>
        <v>0</v>
      </c>
      <c r="F18" s="56">
        <f t="shared" si="11"/>
        <v>0</v>
      </c>
      <c r="G18" s="56">
        <f t="shared" si="11"/>
        <v>0</v>
      </c>
      <c r="H18" s="56">
        <f t="shared" si="11"/>
        <v>0</v>
      </c>
      <c r="I18" s="56">
        <f t="shared" si="11"/>
        <v>0</v>
      </c>
      <c r="J18" s="56">
        <f t="shared" si="11"/>
        <v>0</v>
      </c>
      <c r="K18" s="56">
        <f t="shared" ref="K18:M18" si="12">K57+K72+K79+K86</f>
        <v>0</v>
      </c>
      <c r="L18" s="56">
        <f t="shared" si="12"/>
        <v>0</v>
      </c>
      <c r="M18" s="56">
        <f t="shared" si="12"/>
        <v>0</v>
      </c>
      <c r="N18" s="21"/>
      <c r="O18" s="66">
        <f t="shared" si="10"/>
        <v>0</v>
      </c>
    </row>
    <row r="19" spans="2:15" ht="22.5" customHeight="1" thickBot="1">
      <c r="B19" s="22"/>
      <c r="C19" s="41" t="s">
        <v>18</v>
      </c>
      <c r="D19" s="122" t="s">
        <v>21</v>
      </c>
      <c r="E19" s="56">
        <f t="shared" ref="E19" si="13">E58+E73+E80+E87</f>
        <v>0</v>
      </c>
      <c r="F19" s="95">
        <v>42384.800000000003</v>
      </c>
      <c r="G19" s="95">
        <v>39236.5</v>
      </c>
      <c r="H19" s="95">
        <v>42364.800000000003</v>
      </c>
      <c r="I19" s="95">
        <v>42364.800000000003</v>
      </c>
      <c r="J19" s="95">
        <v>42364.800000000003</v>
      </c>
      <c r="K19" s="95">
        <v>42364.800000000003</v>
      </c>
      <c r="L19" s="95">
        <v>42364.800000000003</v>
      </c>
      <c r="M19" s="95">
        <v>42364.800000000003</v>
      </c>
      <c r="N19" s="21"/>
      <c r="O19" s="66">
        <f>E19+F19+G19+H19+I19+J19+K19+L19+M19</f>
        <v>335810.1</v>
      </c>
    </row>
    <row r="20" spans="2:15" ht="20.25" customHeight="1" thickBot="1">
      <c r="B20" s="22"/>
      <c r="C20" s="41" t="s">
        <v>16</v>
      </c>
      <c r="D20" s="55" t="s">
        <v>21</v>
      </c>
      <c r="E20" s="56">
        <f t="shared" ref="E20:J20" si="14">E59+E74+E81+E88</f>
        <v>0</v>
      </c>
      <c r="F20" s="56">
        <f t="shared" si="14"/>
        <v>0</v>
      </c>
      <c r="G20" s="56">
        <f t="shared" si="14"/>
        <v>0</v>
      </c>
      <c r="H20" s="56">
        <f t="shared" si="14"/>
        <v>0</v>
      </c>
      <c r="I20" s="56">
        <f t="shared" si="14"/>
        <v>0</v>
      </c>
      <c r="J20" s="56">
        <f t="shared" si="14"/>
        <v>0</v>
      </c>
      <c r="K20" s="56">
        <f t="shared" ref="K20:M20" si="15">K59+K74+K81+K88</f>
        <v>0</v>
      </c>
      <c r="L20" s="56">
        <f t="shared" si="15"/>
        <v>0</v>
      </c>
      <c r="M20" s="56">
        <f t="shared" si="15"/>
        <v>0</v>
      </c>
      <c r="N20" s="21"/>
      <c r="O20" s="66">
        <f t="shared" si="10"/>
        <v>0</v>
      </c>
    </row>
    <row r="21" spans="2:15" ht="20.25" customHeight="1" thickBot="1">
      <c r="B21" s="91" t="s">
        <v>96</v>
      </c>
      <c r="C21" s="92" t="s">
        <v>95</v>
      </c>
      <c r="D21" s="207" t="s">
        <v>160</v>
      </c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9"/>
    </row>
    <row r="22" spans="2:15" ht="20.25" customHeight="1" thickBot="1">
      <c r="B22" s="93" t="s">
        <v>34</v>
      </c>
      <c r="C22" s="94" t="s">
        <v>49</v>
      </c>
      <c r="D22" s="130" t="s">
        <v>165</v>
      </c>
      <c r="E22" s="95">
        <f>E49+E50+E51+E52</f>
        <v>0</v>
      </c>
      <c r="F22" s="95">
        <f>F25</f>
        <v>4374</v>
      </c>
      <c r="G22" s="95">
        <f t="shared" ref="G22:M22" si="16">G25</f>
        <v>4046</v>
      </c>
      <c r="H22" s="95">
        <f t="shared" si="16"/>
        <v>4374</v>
      </c>
      <c r="I22" s="95">
        <f t="shared" si="16"/>
        <v>4374</v>
      </c>
      <c r="J22" s="95">
        <f t="shared" si="16"/>
        <v>4374</v>
      </c>
      <c r="K22" s="95">
        <f t="shared" si="16"/>
        <v>4374</v>
      </c>
      <c r="L22" s="95">
        <f t="shared" si="16"/>
        <v>4374</v>
      </c>
      <c r="M22" s="95">
        <f t="shared" si="16"/>
        <v>4374</v>
      </c>
      <c r="N22" s="96"/>
      <c r="O22" s="101">
        <f>E22+F22+G22+H22+I22+J22+K22+L22+M22</f>
        <v>34664</v>
      </c>
    </row>
    <row r="23" spans="2:15" ht="20.25" customHeight="1" thickBot="1">
      <c r="B23" s="41"/>
      <c r="C23" s="41" t="s">
        <v>17</v>
      </c>
      <c r="D23" s="129" t="s">
        <v>21</v>
      </c>
      <c r="E23" s="56">
        <f t="shared" ref="E23:M23" si="17">E62+E77+E84+E91</f>
        <v>0</v>
      </c>
      <c r="F23" s="56">
        <f t="shared" si="17"/>
        <v>0</v>
      </c>
      <c r="G23" s="56">
        <f t="shared" si="17"/>
        <v>0</v>
      </c>
      <c r="H23" s="56">
        <f t="shared" si="17"/>
        <v>0</v>
      </c>
      <c r="I23" s="56">
        <f t="shared" si="17"/>
        <v>0</v>
      </c>
      <c r="J23" s="56">
        <f t="shared" si="17"/>
        <v>0</v>
      </c>
      <c r="K23" s="56">
        <f t="shared" si="17"/>
        <v>0</v>
      </c>
      <c r="L23" s="56">
        <f t="shared" si="17"/>
        <v>0</v>
      </c>
      <c r="M23" s="56">
        <f t="shared" si="17"/>
        <v>0</v>
      </c>
      <c r="N23" s="21"/>
      <c r="O23" s="66">
        <f t="shared" ref="O23:O24" si="18">E23+F23+G23+H23+I23+J23</f>
        <v>0</v>
      </c>
    </row>
    <row r="24" spans="2:15" ht="20.25" customHeight="1" thickBot="1">
      <c r="B24" s="41"/>
      <c r="C24" s="41" t="s">
        <v>15</v>
      </c>
      <c r="D24" s="129" t="s">
        <v>21</v>
      </c>
      <c r="E24" s="56">
        <f t="shared" ref="E24:M25" si="19">E63+E78+E85+E92</f>
        <v>0</v>
      </c>
      <c r="F24" s="56">
        <f t="shared" si="19"/>
        <v>0</v>
      </c>
      <c r="G24" s="56">
        <f t="shared" si="19"/>
        <v>0</v>
      </c>
      <c r="H24" s="56">
        <f t="shared" si="19"/>
        <v>0</v>
      </c>
      <c r="I24" s="56">
        <f t="shared" si="19"/>
        <v>0</v>
      </c>
      <c r="J24" s="56">
        <f t="shared" si="19"/>
        <v>0</v>
      </c>
      <c r="K24" s="56">
        <f t="shared" si="19"/>
        <v>0</v>
      </c>
      <c r="L24" s="56">
        <f t="shared" si="19"/>
        <v>0</v>
      </c>
      <c r="M24" s="56">
        <f t="shared" si="19"/>
        <v>0</v>
      </c>
      <c r="N24" s="21"/>
      <c r="O24" s="66">
        <f t="shared" si="18"/>
        <v>0</v>
      </c>
    </row>
    <row r="25" spans="2:15" ht="20.25" customHeight="1" thickBot="1">
      <c r="B25" s="41"/>
      <c r="C25" s="41" t="s">
        <v>18</v>
      </c>
      <c r="D25" s="129" t="s">
        <v>21</v>
      </c>
      <c r="E25" s="56">
        <f t="shared" si="19"/>
        <v>0</v>
      </c>
      <c r="F25" s="95">
        <v>4374</v>
      </c>
      <c r="G25" s="95">
        <v>4046</v>
      </c>
      <c r="H25" s="95">
        <v>4374</v>
      </c>
      <c r="I25" s="95">
        <v>4374</v>
      </c>
      <c r="J25" s="95">
        <v>4374</v>
      </c>
      <c r="K25" s="95">
        <v>4374</v>
      </c>
      <c r="L25" s="95">
        <v>4374</v>
      </c>
      <c r="M25" s="95">
        <v>4374</v>
      </c>
      <c r="N25" s="21"/>
      <c r="O25" s="66">
        <f>E25+F25+G25+H25+I25+J25+K25+L25+M25</f>
        <v>34664</v>
      </c>
    </row>
    <row r="26" spans="2:15" ht="20.25" customHeight="1" thickBot="1">
      <c r="B26" s="41"/>
      <c r="C26" s="41" t="s">
        <v>16</v>
      </c>
      <c r="D26" s="55" t="s">
        <v>21</v>
      </c>
      <c r="E26" s="56">
        <f t="shared" ref="E26:M26" si="20">E65+E80+E87+E94</f>
        <v>0</v>
      </c>
      <c r="F26" s="56">
        <f t="shared" si="20"/>
        <v>0</v>
      </c>
      <c r="G26" s="56">
        <f t="shared" si="20"/>
        <v>0</v>
      </c>
      <c r="H26" s="56">
        <f t="shared" si="20"/>
        <v>0</v>
      </c>
      <c r="I26" s="56">
        <f t="shared" si="20"/>
        <v>0</v>
      </c>
      <c r="J26" s="56">
        <f t="shared" si="20"/>
        <v>0</v>
      </c>
      <c r="K26" s="56">
        <f t="shared" si="20"/>
        <v>0</v>
      </c>
      <c r="L26" s="56">
        <f t="shared" si="20"/>
        <v>0</v>
      </c>
      <c r="M26" s="56">
        <f t="shared" si="20"/>
        <v>0</v>
      </c>
      <c r="N26" s="21"/>
      <c r="O26" s="66">
        <f t="shared" ref="O26" si="21">E26+F26+G26+H26+I26+J26</f>
        <v>0</v>
      </c>
    </row>
    <row r="27" spans="2:15" ht="41.25" customHeight="1" thickBot="1">
      <c r="B27" s="91" t="s">
        <v>84</v>
      </c>
      <c r="C27" s="92" t="s">
        <v>95</v>
      </c>
      <c r="D27" s="207" t="s">
        <v>142</v>
      </c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9"/>
    </row>
    <row r="28" spans="2:15" ht="39" customHeight="1" thickBot="1">
      <c r="B28" s="93" t="s">
        <v>66</v>
      </c>
      <c r="C28" s="94" t="s">
        <v>49</v>
      </c>
      <c r="D28" s="130" t="s">
        <v>162</v>
      </c>
      <c r="E28" s="95">
        <f>E45+E46+E47+E48</f>
        <v>0</v>
      </c>
      <c r="F28" s="95">
        <f>F51</f>
        <v>2499.9</v>
      </c>
      <c r="G28" s="95">
        <f t="shared" ref="G28:M28" si="22">G51</f>
        <v>2500</v>
      </c>
      <c r="H28" s="95">
        <f t="shared" si="22"/>
        <v>2500</v>
      </c>
      <c r="I28" s="95">
        <f t="shared" si="22"/>
        <v>2500</v>
      </c>
      <c r="J28" s="95">
        <f t="shared" si="22"/>
        <v>2500</v>
      </c>
      <c r="K28" s="95">
        <f t="shared" si="22"/>
        <v>2500</v>
      </c>
      <c r="L28" s="95">
        <f t="shared" si="22"/>
        <v>2500</v>
      </c>
      <c r="M28" s="95">
        <f t="shared" si="22"/>
        <v>2500</v>
      </c>
      <c r="N28" s="96"/>
      <c r="O28" s="101">
        <f>E28+F28+G28+H28+I28+J28+K28+L28+M28</f>
        <v>19999.900000000001</v>
      </c>
    </row>
    <row r="29" spans="2:15" ht="39" hidden="1" customHeight="1" thickBot="1">
      <c r="B29" s="91" t="s">
        <v>65</v>
      </c>
      <c r="C29" s="92" t="s">
        <v>95</v>
      </c>
      <c r="D29" s="207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9"/>
    </row>
    <row r="30" spans="2:15" ht="39" hidden="1" customHeight="1">
      <c r="B30" s="93" t="s">
        <v>66</v>
      </c>
      <c r="C30" s="94" t="s">
        <v>49</v>
      </c>
      <c r="D30" s="55"/>
      <c r="E30" s="95">
        <f>E47+E48+E53+E54</f>
        <v>0</v>
      </c>
      <c r="F30" s="95">
        <f t="shared" ref="F30:J30" si="23">F47+F48+F53+F54</f>
        <v>0</v>
      </c>
      <c r="G30" s="95">
        <f t="shared" si="23"/>
        <v>0</v>
      </c>
      <c r="H30" s="95">
        <f t="shared" si="23"/>
        <v>0</v>
      </c>
      <c r="I30" s="95">
        <f t="shared" si="23"/>
        <v>0</v>
      </c>
      <c r="J30" s="95">
        <f t="shared" si="23"/>
        <v>0</v>
      </c>
      <c r="K30" s="96"/>
      <c r="L30" s="96"/>
      <c r="M30" s="94"/>
      <c r="N30" s="96"/>
      <c r="O30" s="101">
        <f>E30+F30+G30+H30+I30+J30</f>
        <v>0</v>
      </c>
    </row>
    <row r="31" spans="2:15" ht="39" hidden="1" customHeight="1" thickBot="1">
      <c r="B31" s="91" t="s">
        <v>67</v>
      </c>
      <c r="C31" s="92" t="s">
        <v>95</v>
      </c>
      <c r="D31" s="207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9"/>
    </row>
    <row r="32" spans="2:15" ht="39" hidden="1" customHeight="1">
      <c r="B32" s="93" t="s">
        <v>68</v>
      </c>
      <c r="C32" s="94" t="s">
        <v>49</v>
      </c>
      <c r="D32" s="55"/>
      <c r="E32" s="95">
        <f>E53+E54+E55+E64</f>
        <v>0</v>
      </c>
      <c r="F32" s="95">
        <f t="shared" ref="F32:J32" si="24">F53+F54+F55+F64</f>
        <v>0</v>
      </c>
      <c r="G32" s="95">
        <f t="shared" si="24"/>
        <v>0</v>
      </c>
      <c r="H32" s="95">
        <f t="shared" si="24"/>
        <v>0</v>
      </c>
      <c r="I32" s="95">
        <f t="shared" si="24"/>
        <v>0</v>
      </c>
      <c r="J32" s="95">
        <f t="shared" si="24"/>
        <v>0</v>
      </c>
      <c r="K32" s="96"/>
      <c r="L32" s="96"/>
      <c r="M32" s="94"/>
      <c r="N32" s="96"/>
      <c r="O32" s="101">
        <f>E32+F32+G32+H32+I32+J32</f>
        <v>0</v>
      </c>
    </row>
    <row r="33" spans="2:15" ht="39" hidden="1" customHeight="1" thickBot="1">
      <c r="B33" s="91" t="s">
        <v>97</v>
      </c>
      <c r="C33" s="92" t="s">
        <v>95</v>
      </c>
      <c r="D33" s="207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9"/>
    </row>
    <row r="34" spans="2:15" ht="39" hidden="1" customHeight="1">
      <c r="B34" s="93" t="s">
        <v>98</v>
      </c>
      <c r="C34" s="94" t="s">
        <v>49</v>
      </c>
      <c r="D34" s="55"/>
      <c r="E34" s="95">
        <f>E55+E64+E65+E66</f>
        <v>0</v>
      </c>
      <c r="F34" s="95">
        <f t="shared" ref="F34:J34" si="25">F55+F64+F65+F66</f>
        <v>0</v>
      </c>
      <c r="G34" s="95">
        <f t="shared" si="25"/>
        <v>0</v>
      </c>
      <c r="H34" s="95">
        <f t="shared" si="25"/>
        <v>0</v>
      </c>
      <c r="I34" s="95">
        <f t="shared" si="25"/>
        <v>0</v>
      </c>
      <c r="J34" s="95">
        <f t="shared" si="25"/>
        <v>0</v>
      </c>
      <c r="K34" s="96"/>
      <c r="L34" s="96"/>
      <c r="M34" s="94"/>
      <c r="N34" s="96"/>
      <c r="O34" s="101">
        <f>E34+F34+G34+H34+I34+J34</f>
        <v>0</v>
      </c>
    </row>
    <row r="35" spans="2:15" ht="39" hidden="1" customHeight="1" thickBot="1">
      <c r="B35" s="91" t="s">
        <v>99</v>
      </c>
      <c r="C35" s="92" t="s">
        <v>95</v>
      </c>
      <c r="D35" s="207"/>
      <c r="E35" s="208"/>
      <c r="F35" s="208"/>
      <c r="G35" s="208"/>
      <c r="H35" s="208"/>
      <c r="I35" s="208"/>
      <c r="J35" s="208"/>
      <c r="K35" s="208"/>
      <c r="L35" s="208"/>
      <c r="M35" s="208"/>
      <c r="N35" s="208"/>
      <c r="O35" s="209"/>
    </row>
    <row r="36" spans="2:15" ht="39" hidden="1" customHeight="1">
      <c r="B36" s="93" t="s">
        <v>100</v>
      </c>
      <c r="C36" s="94" t="s">
        <v>49</v>
      </c>
      <c r="D36" s="55"/>
      <c r="E36" s="95">
        <f t="shared" ref="E36:J36" si="26">E65+E66+E67+E68</f>
        <v>0</v>
      </c>
      <c r="F36" s="95">
        <f t="shared" si="26"/>
        <v>0</v>
      </c>
      <c r="G36" s="95">
        <f t="shared" si="26"/>
        <v>0</v>
      </c>
      <c r="H36" s="95">
        <f t="shared" si="26"/>
        <v>0</v>
      </c>
      <c r="I36" s="95">
        <f t="shared" si="26"/>
        <v>0</v>
      </c>
      <c r="J36" s="95">
        <f t="shared" si="26"/>
        <v>0</v>
      </c>
      <c r="K36" s="96"/>
      <c r="L36" s="96"/>
      <c r="M36" s="94"/>
      <c r="N36" s="96"/>
      <c r="O36" s="101">
        <f>E36+F36+G36+H36+I36+J36</f>
        <v>0</v>
      </c>
    </row>
    <row r="37" spans="2:15" ht="39" hidden="1" customHeight="1" thickBot="1">
      <c r="B37" s="91" t="s">
        <v>101</v>
      </c>
      <c r="C37" s="92" t="s">
        <v>95</v>
      </c>
      <c r="D37" s="207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</row>
    <row r="38" spans="2:15" ht="39" hidden="1" customHeight="1">
      <c r="B38" s="93" t="s">
        <v>102</v>
      </c>
      <c r="C38" s="94" t="s">
        <v>49</v>
      </c>
      <c r="D38" s="55"/>
      <c r="E38" s="95">
        <f t="shared" ref="E38:J38" si="27">E67+E68+E69+E70</f>
        <v>0</v>
      </c>
      <c r="F38" s="95">
        <f t="shared" si="27"/>
        <v>0</v>
      </c>
      <c r="G38" s="95">
        <f t="shared" si="27"/>
        <v>0</v>
      </c>
      <c r="H38" s="95">
        <f t="shared" si="27"/>
        <v>0</v>
      </c>
      <c r="I38" s="95">
        <f t="shared" si="27"/>
        <v>0</v>
      </c>
      <c r="J38" s="95">
        <f t="shared" si="27"/>
        <v>0</v>
      </c>
      <c r="K38" s="96"/>
      <c r="L38" s="96"/>
      <c r="M38" s="94"/>
      <c r="N38" s="96"/>
      <c r="O38" s="101">
        <f>E38+F38+G38+H38+I38+J38</f>
        <v>0</v>
      </c>
    </row>
    <row r="39" spans="2:15" ht="39" hidden="1" customHeight="1" thickBot="1">
      <c r="B39" s="91" t="s">
        <v>103</v>
      </c>
      <c r="C39" s="92" t="s">
        <v>95</v>
      </c>
      <c r="D39" s="207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</row>
    <row r="40" spans="2:15" ht="39" hidden="1" customHeight="1">
      <c r="B40" s="93" t="s">
        <v>104</v>
      </c>
      <c r="C40" s="94" t="s">
        <v>49</v>
      </c>
      <c r="D40" s="55"/>
      <c r="E40" s="95">
        <f t="shared" ref="E40:J40" si="28">E69+E70+E71+E72</f>
        <v>0</v>
      </c>
      <c r="F40" s="95">
        <f t="shared" si="28"/>
        <v>0</v>
      </c>
      <c r="G40" s="95">
        <f t="shared" si="28"/>
        <v>0</v>
      </c>
      <c r="H40" s="95">
        <f t="shared" si="28"/>
        <v>0</v>
      </c>
      <c r="I40" s="95">
        <f t="shared" si="28"/>
        <v>0</v>
      </c>
      <c r="J40" s="95">
        <f t="shared" si="28"/>
        <v>0</v>
      </c>
      <c r="K40" s="96"/>
      <c r="L40" s="96"/>
      <c r="M40" s="94"/>
      <c r="N40" s="96"/>
      <c r="O40" s="101">
        <f>E40+F40+G40+H40+I40+J40</f>
        <v>0</v>
      </c>
    </row>
    <row r="41" spans="2:15" ht="39" hidden="1" customHeight="1" thickBot="1">
      <c r="B41" s="91" t="s">
        <v>113</v>
      </c>
      <c r="C41" s="92" t="s">
        <v>95</v>
      </c>
      <c r="D41" s="207"/>
      <c r="E41" s="208"/>
      <c r="F41" s="208"/>
      <c r="G41" s="208"/>
      <c r="H41" s="208"/>
      <c r="I41" s="208"/>
      <c r="J41" s="208"/>
      <c r="K41" s="208"/>
      <c r="L41" s="208"/>
      <c r="M41" s="208"/>
      <c r="N41" s="208"/>
      <c r="O41" s="209"/>
    </row>
    <row r="42" spans="2:15" ht="39" hidden="1" customHeight="1">
      <c r="B42" s="93" t="s">
        <v>114</v>
      </c>
      <c r="C42" s="94" t="s">
        <v>49</v>
      </c>
      <c r="D42" s="55"/>
      <c r="E42" s="95">
        <f t="shared" ref="E42:J42" si="29">E69+E70+E71+E72</f>
        <v>0</v>
      </c>
      <c r="F42" s="95">
        <f t="shared" si="29"/>
        <v>0</v>
      </c>
      <c r="G42" s="95">
        <f t="shared" si="29"/>
        <v>0</v>
      </c>
      <c r="H42" s="95">
        <f t="shared" si="29"/>
        <v>0</v>
      </c>
      <c r="I42" s="95">
        <f t="shared" si="29"/>
        <v>0</v>
      </c>
      <c r="J42" s="95">
        <f t="shared" si="29"/>
        <v>0</v>
      </c>
      <c r="K42" s="96"/>
      <c r="L42" s="96"/>
      <c r="M42" s="94"/>
      <c r="N42" s="96"/>
      <c r="O42" s="101">
        <f>E42+F42+G42+H42+I42+J42</f>
        <v>0</v>
      </c>
    </row>
    <row r="43" spans="2:15" ht="39" hidden="1" customHeight="1" thickBot="1">
      <c r="B43" s="91" t="s">
        <v>115</v>
      </c>
      <c r="C43" s="92" t="s">
        <v>95</v>
      </c>
      <c r="D43" s="207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9"/>
    </row>
    <row r="44" spans="2:15" ht="39" hidden="1" customHeight="1">
      <c r="B44" s="93" t="s">
        <v>116</v>
      </c>
      <c r="C44" s="94" t="s">
        <v>49</v>
      </c>
      <c r="D44" s="55"/>
      <c r="E44" s="95">
        <f t="shared" ref="E44:J44" si="30">E71+E72+E73+E74</f>
        <v>0</v>
      </c>
      <c r="F44" s="95">
        <f t="shared" si="30"/>
        <v>0</v>
      </c>
      <c r="G44" s="95">
        <f t="shared" si="30"/>
        <v>0</v>
      </c>
      <c r="H44" s="95">
        <f t="shared" si="30"/>
        <v>0</v>
      </c>
      <c r="I44" s="95">
        <f t="shared" si="30"/>
        <v>0</v>
      </c>
      <c r="J44" s="95">
        <f t="shared" si="30"/>
        <v>0</v>
      </c>
      <c r="K44" s="96"/>
      <c r="L44" s="96"/>
      <c r="M44" s="94"/>
      <c r="N44" s="96"/>
      <c r="O44" s="101">
        <f>E44+F44+G44+H44+I44+J44</f>
        <v>0</v>
      </c>
    </row>
    <row r="45" spans="2:15" ht="20.25" hidden="1" customHeight="1" thickBot="1">
      <c r="B45" s="20" t="s">
        <v>0</v>
      </c>
      <c r="C45" s="9" t="s">
        <v>19</v>
      </c>
      <c r="D45" s="97" t="s">
        <v>21</v>
      </c>
      <c r="E45" s="56">
        <v>0</v>
      </c>
      <c r="F45" s="56">
        <v>0</v>
      </c>
      <c r="G45" s="56">
        <v>0</v>
      </c>
      <c r="H45" s="56">
        <v>0</v>
      </c>
      <c r="I45" s="56">
        <v>0</v>
      </c>
      <c r="J45" s="56">
        <v>0</v>
      </c>
      <c r="K45" s="3"/>
      <c r="L45" s="3"/>
      <c r="M45" s="9"/>
      <c r="N45" s="3"/>
      <c r="O45" s="18"/>
    </row>
    <row r="46" spans="2:15" ht="33.75" hidden="1" customHeight="1" thickBot="1">
      <c r="B46" s="20" t="s">
        <v>0</v>
      </c>
      <c r="C46" s="9" t="s">
        <v>20</v>
      </c>
      <c r="D46" s="39" t="s">
        <v>21</v>
      </c>
      <c r="E46" s="56">
        <v>0</v>
      </c>
      <c r="F46" s="56">
        <v>0</v>
      </c>
      <c r="G46" s="56">
        <v>0</v>
      </c>
      <c r="H46" s="56">
        <v>0</v>
      </c>
      <c r="I46" s="56">
        <v>0</v>
      </c>
      <c r="J46" s="56">
        <v>0</v>
      </c>
      <c r="K46" s="3"/>
      <c r="L46" s="3"/>
      <c r="M46" s="9"/>
      <c r="N46" s="3"/>
      <c r="O46" s="18"/>
    </row>
    <row r="47" spans="2:15" ht="31.5" hidden="1" customHeight="1" thickBot="1">
      <c r="B47" s="20" t="s">
        <v>0</v>
      </c>
      <c r="C47" s="9" t="s">
        <v>18</v>
      </c>
      <c r="D47" s="39" t="s">
        <v>21</v>
      </c>
      <c r="E47" s="56">
        <v>0</v>
      </c>
      <c r="F47" s="56">
        <v>0</v>
      </c>
      <c r="G47" s="56">
        <v>0</v>
      </c>
      <c r="H47" s="56">
        <v>0</v>
      </c>
      <c r="I47" s="56">
        <v>0</v>
      </c>
      <c r="J47" s="56">
        <v>0</v>
      </c>
      <c r="K47" s="3"/>
      <c r="L47" s="3"/>
      <c r="M47" s="9"/>
      <c r="N47" s="3"/>
      <c r="O47" s="18" t="s">
        <v>0</v>
      </c>
    </row>
    <row r="48" spans="2:15" ht="31.5" hidden="1" customHeight="1" thickBot="1">
      <c r="B48" s="20" t="s">
        <v>0</v>
      </c>
      <c r="C48" s="9" t="s">
        <v>16</v>
      </c>
      <c r="D48" s="39" t="s">
        <v>21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3"/>
      <c r="L48" s="3"/>
      <c r="M48" s="11"/>
      <c r="N48" s="3"/>
      <c r="O48" s="18" t="s">
        <v>0</v>
      </c>
    </row>
    <row r="49" spans="2:15" ht="31.5" customHeight="1" thickBot="1">
      <c r="B49" s="22"/>
      <c r="C49" s="41" t="s">
        <v>17</v>
      </c>
      <c r="D49" s="122" t="s">
        <v>21</v>
      </c>
      <c r="E49" s="56">
        <f t="shared" ref="E49:J49" si="31">E82+E97+E104+E111</f>
        <v>0</v>
      </c>
      <c r="F49" s="56">
        <f t="shared" si="31"/>
        <v>0</v>
      </c>
      <c r="G49" s="56">
        <f t="shared" si="31"/>
        <v>0</v>
      </c>
      <c r="H49" s="56">
        <f t="shared" si="31"/>
        <v>0</v>
      </c>
      <c r="I49" s="56">
        <f t="shared" si="31"/>
        <v>0</v>
      </c>
      <c r="J49" s="56">
        <f t="shared" si="31"/>
        <v>0</v>
      </c>
      <c r="K49" s="56">
        <f t="shared" ref="K49:M49" si="32">K82+K97+K104+K111</f>
        <v>0</v>
      </c>
      <c r="L49" s="56">
        <f t="shared" si="32"/>
        <v>0</v>
      </c>
      <c r="M49" s="56">
        <f t="shared" si="32"/>
        <v>0</v>
      </c>
      <c r="N49" s="21"/>
      <c r="O49" s="66">
        <f t="shared" ref="O49:O52" si="33">E49+F49+G49+H49+I49+J49</f>
        <v>0</v>
      </c>
    </row>
    <row r="50" spans="2:15" ht="31.5" customHeight="1" thickBot="1">
      <c r="B50" s="22"/>
      <c r="C50" s="41" t="s">
        <v>15</v>
      </c>
      <c r="D50" s="122" t="s">
        <v>21</v>
      </c>
      <c r="E50" s="56">
        <f t="shared" ref="E50:J50" si="34">E83+E98+E105+E112</f>
        <v>0</v>
      </c>
      <c r="F50" s="56">
        <f t="shared" si="34"/>
        <v>0</v>
      </c>
      <c r="G50" s="56">
        <f t="shared" si="34"/>
        <v>0</v>
      </c>
      <c r="H50" s="56">
        <f t="shared" si="34"/>
        <v>0</v>
      </c>
      <c r="I50" s="56">
        <f t="shared" si="34"/>
        <v>0</v>
      </c>
      <c r="J50" s="56">
        <f t="shared" si="34"/>
        <v>0</v>
      </c>
      <c r="K50" s="56">
        <f t="shared" ref="K50:M50" si="35">K83+K98+K105+K112</f>
        <v>0</v>
      </c>
      <c r="L50" s="56">
        <f t="shared" si="35"/>
        <v>0</v>
      </c>
      <c r="M50" s="56">
        <f t="shared" si="35"/>
        <v>0</v>
      </c>
      <c r="N50" s="21"/>
      <c r="O50" s="66">
        <f t="shared" si="33"/>
        <v>0</v>
      </c>
    </row>
    <row r="51" spans="2:15" ht="31.5" customHeight="1" thickBot="1">
      <c r="B51" s="22"/>
      <c r="C51" s="41" t="s">
        <v>18</v>
      </c>
      <c r="D51" s="122" t="s">
        <v>21</v>
      </c>
      <c r="E51" s="56">
        <f t="shared" ref="E51" si="36">E84+E99+E106+E113</f>
        <v>0</v>
      </c>
      <c r="F51" s="95">
        <v>2499.9</v>
      </c>
      <c r="G51" s="95">
        <v>2500</v>
      </c>
      <c r="H51" s="95">
        <v>2500</v>
      </c>
      <c r="I51" s="95">
        <v>2500</v>
      </c>
      <c r="J51" s="95">
        <v>2500</v>
      </c>
      <c r="K51" s="95">
        <v>2500</v>
      </c>
      <c r="L51" s="95">
        <v>2500</v>
      </c>
      <c r="M51" s="95">
        <v>2500</v>
      </c>
      <c r="N51" s="21"/>
      <c r="O51" s="66">
        <f>E51+F51+G51+H51+I51+J51+K51+L51+M51</f>
        <v>19999.900000000001</v>
      </c>
    </row>
    <row r="52" spans="2:15" ht="31.5" customHeight="1" thickBot="1">
      <c r="B52" s="22"/>
      <c r="C52" s="41" t="s">
        <v>16</v>
      </c>
      <c r="D52" s="55" t="s">
        <v>21</v>
      </c>
      <c r="E52" s="56">
        <f t="shared" ref="E52:J52" si="37">E85+E100+E107+E114</f>
        <v>0</v>
      </c>
      <c r="F52" s="56">
        <f t="shared" si="37"/>
        <v>0</v>
      </c>
      <c r="G52" s="56">
        <f t="shared" si="37"/>
        <v>0</v>
      </c>
      <c r="H52" s="56">
        <f t="shared" si="37"/>
        <v>0</v>
      </c>
      <c r="I52" s="56">
        <f t="shared" si="37"/>
        <v>0</v>
      </c>
      <c r="J52" s="56">
        <f t="shared" si="37"/>
        <v>0</v>
      </c>
      <c r="K52" s="56">
        <f t="shared" ref="K52:M52" si="38">K85+K100+K107+K114</f>
        <v>0</v>
      </c>
      <c r="L52" s="56">
        <f t="shared" si="38"/>
        <v>0</v>
      </c>
      <c r="M52" s="56">
        <f t="shared" si="38"/>
        <v>0</v>
      </c>
      <c r="N52" s="21"/>
      <c r="O52" s="66">
        <f t="shared" si="33"/>
        <v>0</v>
      </c>
    </row>
    <row r="53" spans="2:15" ht="22.5" customHeight="1" thickBot="1">
      <c r="B53" s="30">
        <v>2</v>
      </c>
      <c r="C53" s="219" t="s">
        <v>131</v>
      </c>
      <c r="D53" s="220"/>
      <c r="E53" s="220"/>
      <c r="F53" s="220"/>
      <c r="G53" s="220"/>
      <c r="H53" s="220"/>
      <c r="I53" s="220"/>
      <c r="J53" s="220"/>
      <c r="K53" s="220"/>
      <c r="L53" s="220"/>
      <c r="M53" s="220"/>
      <c r="N53" s="220"/>
      <c r="O53" s="221"/>
    </row>
    <row r="54" spans="2:15" ht="34.5" customHeight="1" thickBot="1">
      <c r="B54" s="30" t="s">
        <v>28</v>
      </c>
      <c r="C54" s="92" t="s">
        <v>95</v>
      </c>
      <c r="D54" s="204" t="s">
        <v>140</v>
      </c>
      <c r="E54" s="205"/>
      <c r="F54" s="205"/>
      <c r="G54" s="205"/>
      <c r="H54" s="205"/>
      <c r="I54" s="205"/>
      <c r="J54" s="205"/>
      <c r="K54" s="205"/>
      <c r="L54" s="205"/>
      <c r="M54" s="205"/>
      <c r="N54" s="205"/>
      <c r="O54" s="206"/>
    </row>
    <row r="55" spans="2:15" ht="40.5" customHeight="1" thickBot="1">
      <c r="B55" s="30" t="s">
        <v>37</v>
      </c>
      <c r="C55" s="98" t="s">
        <v>49</v>
      </c>
      <c r="D55" s="130" t="s">
        <v>163</v>
      </c>
      <c r="E55" s="59">
        <f>E64+E65+E66+E67</f>
        <v>0</v>
      </c>
      <c r="F55" s="59">
        <f t="shared" ref="F55:M55" si="39">F64+F65+F66+F67</f>
        <v>0</v>
      </c>
      <c r="G55" s="59">
        <f t="shared" si="39"/>
        <v>0</v>
      </c>
      <c r="H55" s="59">
        <f t="shared" si="39"/>
        <v>0</v>
      </c>
      <c r="I55" s="59">
        <f t="shared" si="39"/>
        <v>0</v>
      </c>
      <c r="J55" s="59">
        <f t="shared" si="39"/>
        <v>0</v>
      </c>
      <c r="K55" s="59">
        <f t="shared" si="39"/>
        <v>0</v>
      </c>
      <c r="L55" s="59">
        <f t="shared" si="39"/>
        <v>0</v>
      </c>
      <c r="M55" s="59">
        <f t="shared" si="39"/>
        <v>0</v>
      </c>
      <c r="N55" s="60"/>
      <c r="O55" s="101">
        <f>E55+F55+G55+H55+I55+J55</f>
        <v>0</v>
      </c>
    </row>
    <row r="56" spans="2:15" ht="54.75" hidden="1" customHeight="1" thickBot="1">
      <c r="B56" s="30" t="s">
        <v>60</v>
      </c>
      <c r="C56" s="92" t="s">
        <v>95</v>
      </c>
      <c r="D56" s="204"/>
      <c r="E56" s="205"/>
      <c r="F56" s="205"/>
      <c r="G56" s="205"/>
      <c r="H56" s="205"/>
      <c r="I56" s="205"/>
      <c r="J56" s="205"/>
      <c r="K56" s="205"/>
      <c r="L56" s="205"/>
      <c r="M56" s="205"/>
      <c r="N56" s="205"/>
      <c r="O56" s="206"/>
    </row>
    <row r="57" spans="2:15" ht="40.5" hidden="1" customHeight="1" thickBot="1">
      <c r="B57" s="30" t="s">
        <v>105</v>
      </c>
      <c r="C57" s="98" t="s">
        <v>49</v>
      </c>
      <c r="D57" s="55"/>
      <c r="E57" s="59">
        <f t="shared" ref="E57:J57" si="40">E66+E67+E68+E69</f>
        <v>0</v>
      </c>
      <c r="F57" s="59">
        <f t="shared" si="40"/>
        <v>0</v>
      </c>
      <c r="G57" s="59">
        <f t="shared" si="40"/>
        <v>0</v>
      </c>
      <c r="H57" s="59">
        <f t="shared" si="40"/>
        <v>0</v>
      </c>
      <c r="I57" s="59">
        <f t="shared" si="40"/>
        <v>0</v>
      </c>
      <c r="J57" s="59">
        <f t="shared" si="40"/>
        <v>0</v>
      </c>
      <c r="K57" s="60"/>
      <c r="L57" s="60"/>
      <c r="M57" s="61"/>
      <c r="N57" s="60"/>
      <c r="O57" s="101">
        <f>E57+F57+G57+H57+I57+J57</f>
        <v>0</v>
      </c>
    </row>
    <row r="58" spans="2:15" ht="38.25" hidden="1" customHeight="1" thickBot="1">
      <c r="B58" s="30" t="s">
        <v>61</v>
      </c>
      <c r="C58" s="92" t="s">
        <v>95</v>
      </c>
      <c r="D58" s="204"/>
      <c r="E58" s="205"/>
      <c r="F58" s="205"/>
      <c r="G58" s="205"/>
      <c r="H58" s="205"/>
      <c r="I58" s="205"/>
      <c r="J58" s="205"/>
      <c r="K58" s="205"/>
      <c r="L58" s="205"/>
      <c r="M58" s="205"/>
      <c r="N58" s="205"/>
      <c r="O58" s="206"/>
    </row>
    <row r="59" spans="2:15" ht="40.5" hidden="1" customHeight="1" thickBot="1">
      <c r="B59" s="30" t="s">
        <v>106</v>
      </c>
      <c r="C59" s="98" t="s">
        <v>49</v>
      </c>
      <c r="D59" s="55"/>
      <c r="E59" s="59">
        <f t="shared" ref="E59:J59" si="41">E68+E69+E70+E71</f>
        <v>0</v>
      </c>
      <c r="F59" s="59">
        <f t="shared" si="41"/>
        <v>0</v>
      </c>
      <c r="G59" s="59">
        <f t="shared" si="41"/>
        <v>0</v>
      </c>
      <c r="H59" s="59">
        <f t="shared" si="41"/>
        <v>0</v>
      </c>
      <c r="I59" s="59">
        <f t="shared" si="41"/>
        <v>0</v>
      </c>
      <c r="J59" s="59">
        <f t="shared" si="41"/>
        <v>0</v>
      </c>
      <c r="K59" s="60"/>
      <c r="L59" s="60"/>
      <c r="M59" s="61"/>
      <c r="N59" s="60"/>
      <c r="O59" s="101">
        <f>E59+F59+G59+H59+I59+J59</f>
        <v>0</v>
      </c>
    </row>
    <row r="60" spans="2:15" ht="53.25" hidden="1" customHeight="1" thickBot="1">
      <c r="B60" s="30" t="s">
        <v>62</v>
      </c>
      <c r="C60" s="92" t="s">
        <v>95</v>
      </c>
      <c r="D60" s="204"/>
      <c r="E60" s="205"/>
      <c r="F60" s="205"/>
      <c r="G60" s="205"/>
      <c r="H60" s="205"/>
      <c r="I60" s="205"/>
      <c r="J60" s="205"/>
      <c r="K60" s="205"/>
      <c r="L60" s="205"/>
      <c r="M60" s="205"/>
      <c r="N60" s="205"/>
      <c r="O60" s="206"/>
    </row>
    <row r="61" spans="2:15" ht="40.5" hidden="1" customHeight="1">
      <c r="B61" s="105" t="s">
        <v>107</v>
      </c>
      <c r="C61" s="115" t="s">
        <v>49</v>
      </c>
      <c r="D61" s="55"/>
      <c r="E61" s="107">
        <f t="shared" ref="E61:J61" si="42">E70+E71+E72+E73</f>
        <v>0</v>
      </c>
      <c r="F61" s="107">
        <f t="shared" si="42"/>
        <v>0</v>
      </c>
      <c r="G61" s="107">
        <f t="shared" si="42"/>
        <v>0</v>
      </c>
      <c r="H61" s="107">
        <f t="shared" si="42"/>
        <v>0</v>
      </c>
      <c r="I61" s="107">
        <f t="shared" si="42"/>
        <v>0</v>
      </c>
      <c r="J61" s="107">
        <f t="shared" si="42"/>
        <v>0</v>
      </c>
      <c r="K61" s="116"/>
      <c r="L61" s="116"/>
      <c r="M61" s="117"/>
      <c r="N61" s="116"/>
      <c r="O61" s="101">
        <f>E61+F61+G61+H61+I61+J61</f>
        <v>0</v>
      </c>
    </row>
    <row r="62" spans="2:15" ht="74.25" hidden="1" customHeight="1" thickBot="1">
      <c r="B62" s="30" t="s">
        <v>108</v>
      </c>
      <c r="C62" s="58" t="s">
        <v>95</v>
      </c>
      <c r="D62" s="227"/>
      <c r="E62" s="228"/>
      <c r="F62" s="228"/>
      <c r="G62" s="228"/>
      <c r="H62" s="228"/>
      <c r="I62" s="228"/>
      <c r="J62" s="228"/>
      <c r="K62" s="228"/>
      <c r="L62" s="228"/>
      <c r="M62" s="228"/>
      <c r="N62" s="228"/>
      <c r="O62" s="229"/>
    </row>
    <row r="63" spans="2:15" ht="40.5" hidden="1" customHeight="1" thickBot="1">
      <c r="B63" s="30" t="s">
        <v>109</v>
      </c>
      <c r="C63" s="98" t="s">
        <v>49</v>
      </c>
      <c r="D63" s="40"/>
      <c r="E63" s="59">
        <f t="shared" ref="E63:J63" si="43">E72+E73+E74+E75</f>
        <v>0</v>
      </c>
      <c r="F63" s="59">
        <f t="shared" si="43"/>
        <v>0</v>
      </c>
      <c r="G63" s="59">
        <f t="shared" si="43"/>
        <v>0</v>
      </c>
      <c r="H63" s="59">
        <f t="shared" si="43"/>
        <v>0</v>
      </c>
      <c r="I63" s="59">
        <f t="shared" si="43"/>
        <v>0</v>
      </c>
      <c r="J63" s="59">
        <f t="shared" si="43"/>
        <v>0</v>
      </c>
      <c r="K63" s="60"/>
      <c r="L63" s="60"/>
      <c r="M63" s="61"/>
      <c r="N63" s="60"/>
      <c r="O63" s="101">
        <f>E63+F63+G63+H63+I63+J63</f>
        <v>0</v>
      </c>
    </row>
    <row r="64" spans="2:15" ht="33" hidden="1" customHeight="1" thickBot="1">
      <c r="B64" s="20" t="s">
        <v>0</v>
      </c>
      <c r="C64" s="9" t="s">
        <v>19</v>
      </c>
      <c r="D64" s="39" t="s">
        <v>21</v>
      </c>
      <c r="E64" s="56">
        <v>0</v>
      </c>
      <c r="F64" s="56">
        <v>0</v>
      </c>
      <c r="G64" s="56">
        <v>0</v>
      </c>
      <c r="H64" s="56">
        <v>0</v>
      </c>
      <c r="I64" s="56">
        <v>0</v>
      </c>
      <c r="J64" s="56">
        <v>0</v>
      </c>
      <c r="K64" s="3"/>
      <c r="L64" s="3"/>
      <c r="M64" s="9"/>
      <c r="N64" s="3"/>
      <c r="O64" s="18" t="s">
        <v>0</v>
      </c>
    </row>
    <row r="65" spans="2:15" ht="32.25" hidden="1" thickBot="1">
      <c r="B65" s="20" t="s">
        <v>0</v>
      </c>
      <c r="C65" s="9" t="s">
        <v>20</v>
      </c>
      <c r="D65" s="39" t="s">
        <v>21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3"/>
      <c r="L65" s="3"/>
      <c r="M65" s="9"/>
      <c r="N65" s="3"/>
      <c r="O65" s="18"/>
    </row>
    <row r="66" spans="2:15" ht="24.75" hidden="1" customHeight="1" thickBot="1">
      <c r="B66" s="20" t="s">
        <v>0</v>
      </c>
      <c r="C66" s="9" t="s">
        <v>18</v>
      </c>
      <c r="D66" s="39" t="s">
        <v>21</v>
      </c>
      <c r="E66" s="56">
        <v>0</v>
      </c>
      <c r="F66" s="56">
        <v>0</v>
      </c>
      <c r="G66" s="56">
        <v>0</v>
      </c>
      <c r="H66" s="56">
        <v>0</v>
      </c>
      <c r="I66" s="56">
        <v>0</v>
      </c>
      <c r="J66" s="56">
        <v>0</v>
      </c>
      <c r="K66" s="3"/>
      <c r="L66" s="3"/>
      <c r="M66" s="9"/>
      <c r="N66" s="3"/>
      <c r="O66" s="18" t="s">
        <v>0</v>
      </c>
    </row>
    <row r="67" spans="2:15" ht="24.75" hidden="1" customHeight="1" thickBot="1">
      <c r="B67" s="20" t="s">
        <v>0</v>
      </c>
      <c r="C67" s="9" t="s">
        <v>16</v>
      </c>
      <c r="D67" s="39" t="s">
        <v>21</v>
      </c>
      <c r="E67" s="56">
        <v>0</v>
      </c>
      <c r="F67" s="56">
        <v>0</v>
      </c>
      <c r="G67" s="56">
        <v>0</v>
      </c>
      <c r="H67" s="56">
        <v>0</v>
      </c>
      <c r="I67" s="56">
        <v>0</v>
      </c>
      <c r="J67" s="56">
        <v>0</v>
      </c>
      <c r="K67" s="3"/>
      <c r="L67" s="3"/>
      <c r="M67" s="9"/>
      <c r="N67" s="3"/>
      <c r="O67" s="18" t="s">
        <v>0</v>
      </c>
    </row>
    <row r="68" spans="2:15" ht="25.5" hidden="1" customHeight="1" thickBot="1">
      <c r="B68" s="27">
        <v>3</v>
      </c>
      <c r="C68" s="219" t="s">
        <v>83</v>
      </c>
      <c r="D68" s="225"/>
      <c r="E68" s="225"/>
      <c r="F68" s="225"/>
      <c r="G68" s="225"/>
      <c r="H68" s="225"/>
      <c r="I68" s="225"/>
      <c r="J68" s="225"/>
      <c r="K68" s="225"/>
      <c r="L68" s="225"/>
      <c r="M68" s="225"/>
      <c r="N68" s="225"/>
      <c r="O68" s="226"/>
    </row>
    <row r="69" spans="2:15" ht="20.25" hidden="1" customHeight="1" thickBot="1">
      <c r="B69" s="30" t="s">
        <v>50</v>
      </c>
      <c r="C69" s="58" t="s">
        <v>76</v>
      </c>
      <c r="D69" s="204" t="s">
        <v>72</v>
      </c>
      <c r="E69" s="217"/>
      <c r="F69" s="217"/>
      <c r="G69" s="217"/>
      <c r="H69" s="217"/>
      <c r="I69" s="217"/>
      <c r="J69" s="217"/>
      <c r="K69" s="217"/>
      <c r="L69" s="217"/>
      <c r="M69" s="217"/>
      <c r="N69" s="217"/>
      <c r="O69" s="218"/>
    </row>
    <row r="70" spans="2:15" ht="33.75" hidden="1" customHeight="1" thickBot="1">
      <c r="B70" s="30" t="s">
        <v>51</v>
      </c>
      <c r="C70" s="9" t="s">
        <v>49</v>
      </c>
      <c r="D70" s="62" t="s">
        <v>77</v>
      </c>
      <c r="E70" s="59">
        <f>E71+E72+E73+E74</f>
        <v>0</v>
      </c>
      <c r="F70" s="59">
        <f t="shared" ref="F70" si="44">F71+F72+F73+F74</f>
        <v>0</v>
      </c>
      <c r="G70" s="59">
        <f t="shared" ref="G70" si="45">G71+G72+G73+G74</f>
        <v>0</v>
      </c>
      <c r="H70" s="59">
        <f t="shared" ref="H70" si="46">H71+H72+H73+H74</f>
        <v>0</v>
      </c>
      <c r="I70" s="59">
        <f t="shared" ref="I70" si="47">I71+I72+I73+I74</f>
        <v>0</v>
      </c>
      <c r="J70" s="59">
        <f t="shared" ref="J70" si="48">J71+J72+J73+J74</f>
        <v>0</v>
      </c>
      <c r="K70" s="21"/>
      <c r="L70" s="21"/>
      <c r="M70" s="9"/>
      <c r="N70" s="21"/>
      <c r="O70" s="18"/>
    </row>
    <row r="71" spans="2:15" ht="23.25" hidden="1" customHeight="1" thickBot="1">
      <c r="B71" s="20"/>
      <c r="C71" s="9" t="s">
        <v>19</v>
      </c>
      <c r="D71" s="39" t="s">
        <v>21</v>
      </c>
      <c r="E71" s="56">
        <v>0</v>
      </c>
      <c r="F71" s="56">
        <v>0</v>
      </c>
      <c r="G71" s="56">
        <v>0</v>
      </c>
      <c r="H71" s="56">
        <v>0</v>
      </c>
      <c r="I71" s="56">
        <v>0</v>
      </c>
      <c r="J71" s="56">
        <v>0</v>
      </c>
      <c r="K71" s="3"/>
      <c r="L71" s="3"/>
      <c r="M71" s="9"/>
      <c r="N71" s="3"/>
      <c r="O71" s="18"/>
    </row>
    <row r="72" spans="2:15" ht="31.5" hidden="1" customHeight="1" thickBot="1">
      <c r="B72" s="20" t="s">
        <v>0</v>
      </c>
      <c r="C72" s="9" t="s">
        <v>20</v>
      </c>
      <c r="D72" s="39" t="s">
        <v>21</v>
      </c>
      <c r="E72" s="56">
        <v>0</v>
      </c>
      <c r="F72" s="56">
        <v>0</v>
      </c>
      <c r="G72" s="56">
        <v>0</v>
      </c>
      <c r="H72" s="56">
        <v>0</v>
      </c>
      <c r="I72" s="56">
        <v>0</v>
      </c>
      <c r="J72" s="56">
        <v>0</v>
      </c>
      <c r="K72" s="3"/>
      <c r="L72" s="3"/>
      <c r="M72" s="9"/>
      <c r="N72" s="3"/>
      <c r="O72" s="18" t="s">
        <v>0</v>
      </c>
    </row>
    <row r="73" spans="2:15" ht="28.5" hidden="1" customHeight="1" thickBot="1">
      <c r="B73" s="20" t="s">
        <v>0</v>
      </c>
      <c r="C73" s="9" t="s">
        <v>18</v>
      </c>
      <c r="D73" s="39" t="s">
        <v>21</v>
      </c>
      <c r="E73" s="56">
        <v>0</v>
      </c>
      <c r="F73" s="56">
        <v>0</v>
      </c>
      <c r="G73" s="56">
        <v>0</v>
      </c>
      <c r="H73" s="56">
        <v>0</v>
      </c>
      <c r="I73" s="56">
        <v>0</v>
      </c>
      <c r="J73" s="56">
        <v>0</v>
      </c>
      <c r="K73" s="3"/>
      <c r="L73" s="3"/>
      <c r="M73" s="9"/>
      <c r="N73" s="3"/>
      <c r="O73" s="18" t="s">
        <v>0</v>
      </c>
    </row>
    <row r="74" spans="2:15" ht="25.5" hidden="1" customHeight="1" thickBot="1">
      <c r="B74" s="20" t="s">
        <v>0</v>
      </c>
      <c r="C74" s="9" t="s">
        <v>16</v>
      </c>
      <c r="D74" s="39" t="s">
        <v>21</v>
      </c>
      <c r="E74" s="56">
        <v>0</v>
      </c>
      <c r="F74" s="56">
        <v>0</v>
      </c>
      <c r="G74" s="56">
        <v>0</v>
      </c>
      <c r="H74" s="56">
        <v>0</v>
      </c>
      <c r="I74" s="56">
        <v>0</v>
      </c>
      <c r="J74" s="56">
        <v>0</v>
      </c>
      <c r="K74" s="3"/>
      <c r="L74" s="3"/>
      <c r="M74" s="9"/>
      <c r="N74" s="3"/>
      <c r="O74" s="18" t="s">
        <v>0</v>
      </c>
    </row>
    <row r="75" spans="2:15" ht="38.25" hidden="1" customHeight="1" thickBot="1">
      <c r="B75" s="27">
        <v>3</v>
      </c>
      <c r="C75" s="219"/>
      <c r="D75" s="220"/>
      <c r="E75" s="220"/>
      <c r="F75" s="220"/>
      <c r="G75" s="220"/>
      <c r="H75" s="220"/>
      <c r="I75" s="220"/>
      <c r="J75" s="220"/>
      <c r="K75" s="220"/>
      <c r="L75" s="220"/>
      <c r="M75" s="220"/>
      <c r="N75" s="220"/>
      <c r="O75" s="221"/>
    </row>
    <row r="76" spans="2:15" ht="21" hidden="1" customHeight="1" thickBot="1">
      <c r="B76" s="30" t="s">
        <v>50</v>
      </c>
      <c r="C76" s="58" t="s">
        <v>76</v>
      </c>
      <c r="D76" s="207"/>
      <c r="E76" s="205"/>
      <c r="F76" s="205"/>
      <c r="G76" s="205"/>
      <c r="H76" s="205"/>
      <c r="I76" s="205"/>
      <c r="J76" s="205"/>
      <c r="K76" s="205"/>
      <c r="L76" s="205"/>
      <c r="M76" s="205"/>
      <c r="N76" s="205"/>
      <c r="O76" s="206"/>
    </row>
    <row r="77" spans="2:15" ht="41.25" hidden="1" customHeight="1">
      <c r="B77" s="105" t="s">
        <v>51</v>
      </c>
      <c r="C77" s="106" t="s">
        <v>49</v>
      </c>
      <c r="D77" s="55"/>
      <c r="E77" s="107">
        <f>E78+E79+E80+E81</f>
        <v>0</v>
      </c>
      <c r="F77" s="107">
        <f t="shared" ref="F77" si="49">F78+F79+F80+F81</f>
        <v>0</v>
      </c>
      <c r="G77" s="107">
        <f t="shared" ref="G77" si="50">G78+G79+G80+G81</f>
        <v>0</v>
      </c>
      <c r="H77" s="107">
        <f t="shared" ref="H77" si="51">H78+H79+H80+H81</f>
        <v>0</v>
      </c>
      <c r="I77" s="107">
        <f t="shared" ref="I77" si="52">I78+I79+I80+I81</f>
        <v>0</v>
      </c>
      <c r="J77" s="107">
        <f t="shared" ref="J77" si="53">J78+J79+J80+J81</f>
        <v>0</v>
      </c>
      <c r="K77" s="108"/>
      <c r="L77" s="108"/>
      <c r="M77" s="106"/>
      <c r="N77" s="108"/>
      <c r="O77" s="101">
        <f>E77+F77+G77+H77+I77+J77</f>
        <v>0</v>
      </c>
    </row>
    <row r="78" spans="2:15" ht="33.75" hidden="1" customHeight="1" thickBot="1">
      <c r="B78" s="20"/>
      <c r="C78" s="9" t="s">
        <v>19</v>
      </c>
      <c r="D78" s="97" t="s">
        <v>21</v>
      </c>
      <c r="E78" s="56">
        <v>0</v>
      </c>
      <c r="F78" s="56">
        <v>0</v>
      </c>
      <c r="G78" s="56">
        <v>0</v>
      </c>
      <c r="H78" s="56">
        <v>0</v>
      </c>
      <c r="I78" s="56">
        <v>0</v>
      </c>
      <c r="J78" s="56">
        <v>0</v>
      </c>
      <c r="K78" s="3"/>
      <c r="L78" s="3"/>
      <c r="M78" s="9"/>
      <c r="N78" s="3"/>
      <c r="O78" s="18"/>
    </row>
    <row r="79" spans="2:15" ht="35.25" hidden="1" customHeight="1" thickBot="1">
      <c r="B79" s="20" t="s">
        <v>0</v>
      </c>
      <c r="C79" s="9" t="s">
        <v>20</v>
      </c>
      <c r="D79" s="39" t="s">
        <v>21</v>
      </c>
      <c r="E79" s="56">
        <v>0</v>
      </c>
      <c r="F79" s="56">
        <v>0</v>
      </c>
      <c r="G79" s="56">
        <v>0</v>
      </c>
      <c r="H79" s="56">
        <v>0</v>
      </c>
      <c r="I79" s="56">
        <v>0</v>
      </c>
      <c r="J79" s="56">
        <v>0</v>
      </c>
      <c r="K79" s="3"/>
      <c r="L79" s="3"/>
      <c r="M79" s="9"/>
      <c r="N79" s="3"/>
      <c r="O79" s="18"/>
    </row>
    <row r="80" spans="2:15" ht="27" hidden="1" customHeight="1" thickBot="1">
      <c r="B80" s="26" t="s">
        <v>0</v>
      </c>
      <c r="C80" s="8" t="s">
        <v>18</v>
      </c>
      <c r="D80" s="39" t="s">
        <v>21</v>
      </c>
      <c r="E80" s="56">
        <v>0</v>
      </c>
      <c r="F80" s="56">
        <v>0</v>
      </c>
      <c r="G80" s="56">
        <v>0</v>
      </c>
      <c r="H80" s="56">
        <v>0</v>
      </c>
      <c r="I80" s="56">
        <v>0</v>
      </c>
      <c r="J80" s="56">
        <v>0</v>
      </c>
      <c r="K80" s="2"/>
      <c r="L80" s="2"/>
      <c r="M80" s="8"/>
      <c r="N80" s="2"/>
      <c r="O80" s="19" t="s">
        <v>0</v>
      </c>
    </row>
    <row r="81" spans="2:15" ht="16.5" hidden="1" thickBot="1">
      <c r="B81" s="17"/>
      <c r="C81" s="14" t="s">
        <v>16</v>
      </c>
      <c r="D81" s="42" t="s">
        <v>21</v>
      </c>
      <c r="E81" s="56">
        <v>0</v>
      </c>
      <c r="F81" s="56">
        <v>0</v>
      </c>
      <c r="G81" s="56">
        <v>0</v>
      </c>
      <c r="H81" s="56">
        <v>0</v>
      </c>
      <c r="I81" s="56">
        <v>0</v>
      </c>
      <c r="J81" s="56">
        <v>0</v>
      </c>
      <c r="K81" s="17"/>
      <c r="L81" s="16"/>
      <c r="M81" s="17"/>
      <c r="N81" s="16"/>
      <c r="O81" s="17"/>
    </row>
  </sheetData>
  <mergeCells count="38">
    <mergeCell ref="D69:O69"/>
    <mergeCell ref="C75:O75"/>
    <mergeCell ref="D76:O76"/>
    <mergeCell ref="C14:O14"/>
    <mergeCell ref="D27:O27"/>
    <mergeCell ref="C53:O53"/>
    <mergeCell ref="D54:O54"/>
    <mergeCell ref="C68:O68"/>
    <mergeCell ref="D29:O29"/>
    <mergeCell ref="D31:O31"/>
    <mergeCell ref="D33:O33"/>
    <mergeCell ref="D35:O35"/>
    <mergeCell ref="D37:O37"/>
    <mergeCell ref="D39:O39"/>
    <mergeCell ref="D62:O62"/>
    <mergeCell ref="D43:O43"/>
    <mergeCell ref="O6:O7"/>
    <mergeCell ref="C5:C7"/>
    <mergeCell ref="E5:O5"/>
    <mergeCell ref="E6:E7"/>
    <mergeCell ref="B9:C9"/>
    <mergeCell ref="B5:B7"/>
    <mergeCell ref="D5:D7"/>
    <mergeCell ref="N6:N7"/>
    <mergeCell ref="F6:F7"/>
    <mergeCell ref="M6:M7"/>
    <mergeCell ref="G6:G7"/>
    <mergeCell ref="H6:H7"/>
    <mergeCell ref="I6:I7"/>
    <mergeCell ref="J6:J7"/>
    <mergeCell ref="K6:K7"/>
    <mergeCell ref="L6:L7"/>
    <mergeCell ref="D56:O56"/>
    <mergeCell ref="D58:O58"/>
    <mergeCell ref="D60:O60"/>
    <mergeCell ref="D15:O15"/>
    <mergeCell ref="D41:O41"/>
    <mergeCell ref="D21:O21"/>
  </mergeCells>
  <pageMargins left="0.7" right="0.7" top="0.75" bottom="0.75" header="0.3" footer="0.3"/>
  <pageSetup paperSize="9" scale="4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G46"/>
  <sheetViews>
    <sheetView view="pageBreakPreview" zoomScaleSheetLayoutView="100" workbookViewId="0">
      <selection activeCell="A13" sqref="A13:XFD27"/>
    </sheetView>
  </sheetViews>
  <sheetFormatPr defaultRowHeight="15"/>
  <cols>
    <col min="2" max="2" width="9.28515625" customWidth="1"/>
    <col min="3" max="3" width="33.85546875" customWidth="1"/>
    <col min="4" max="4" width="12.7109375" customWidth="1"/>
    <col min="5" max="5" width="13.140625" customWidth="1"/>
    <col min="6" max="6" width="18.5703125" customWidth="1"/>
    <col min="7" max="7" width="17.28515625" customWidth="1"/>
    <col min="8" max="8" width="16.28515625" customWidth="1"/>
    <col min="9" max="9" width="15.28515625" customWidth="1"/>
    <col min="10" max="10" width="16.42578125" customWidth="1"/>
    <col min="11" max="11" width="13.140625" customWidth="1"/>
    <col min="12" max="12" width="14" customWidth="1"/>
    <col min="13" max="13" width="15.140625" customWidth="1"/>
    <col min="14" max="18" width="11" customWidth="1"/>
    <col min="20" max="20" width="12.28515625" customWidth="1"/>
    <col min="21" max="21" width="10.85546875" customWidth="1"/>
    <col min="22" max="22" width="9.140625" customWidth="1"/>
  </cols>
  <sheetData>
    <row r="2" spans="2:7" ht="32.25" customHeight="1">
      <c r="B2" s="246" t="s">
        <v>154</v>
      </c>
      <c r="C2" s="247"/>
      <c r="D2" s="247"/>
      <c r="E2" s="247"/>
      <c r="F2" s="247"/>
      <c r="G2" s="247"/>
    </row>
    <row r="3" spans="2:7" ht="22.5" customHeight="1" thickBot="1">
      <c r="G3" s="6" t="s">
        <v>111</v>
      </c>
    </row>
    <row r="4" spans="2:7" ht="24" customHeight="1" thickBot="1">
      <c r="B4" s="173" t="s">
        <v>35</v>
      </c>
      <c r="C4" s="173" t="s">
        <v>52</v>
      </c>
      <c r="D4" s="230" t="s">
        <v>53</v>
      </c>
      <c r="E4" s="250"/>
      <c r="F4" s="215" t="s">
        <v>150</v>
      </c>
      <c r="G4" s="215" t="s">
        <v>57</v>
      </c>
    </row>
    <row r="5" spans="2:7" ht="57.75" customHeight="1" thickBot="1">
      <c r="B5" s="249"/>
      <c r="C5" s="174"/>
      <c r="D5" s="230" t="s">
        <v>74</v>
      </c>
      <c r="E5" s="231"/>
      <c r="F5" s="248"/>
      <c r="G5" s="248"/>
    </row>
    <row r="6" spans="2:7" ht="42" customHeight="1" thickBot="1">
      <c r="B6" s="30" t="s">
        <v>10</v>
      </c>
      <c r="C6" s="235" t="s">
        <v>132</v>
      </c>
      <c r="D6" s="236"/>
      <c r="E6" s="236"/>
      <c r="F6" s="236"/>
      <c r="G6" s="237"/>
    </row>
    <row r="7" spans="2:7" ht="41.25" customHeight="1" thickBot="1">
      <c r="B7" s="30" t="s">
        <v>54</v>
      </c>
      <c r="C7" s="232" t="s">
        <v>158</v>
      </c>
      <c r="D7" s="233"/>
      <c r="E7" s="233"/>
      <c r="F7" s="233"/>
      <c r="G7" s="234"/>
    </row>
    <row r="8" spans="2:7" ht="23.25" customHeight="1" thickBot="1">
      <c r="B8" s="30" t="s">
        <v>36</v>
      </c>
      <c r="C8" s="41" t="s">
        <v>75</v>
      </c>
      <c r="D8" s="230" t="s">
        <v>82</v>
      </c>
      <c r="E8" s="231"/>
      <c r="F8" s="21" t="s">
        <v>73</v>
      </c>
      <c r="G8" s="21" t="s">
        <v>73</v>
      </c>
    </row>
    <row r="9" spans="2:7" ht="32.25" customHeight="1" thickBot="1">
      <c r="B9" s="30" t="s">
        <v>27</v>
      </c>
      <c r="C9" s="232" t="s">
        <v>164</v>
      </c>
      <c r="D9" s="233"/>
      <c r="E9" s="233"/>
      <c r="F9" s="233"/>
      <c r="G9" s="234"/>
    </row>
    <row r="10" spans="2:7" ht="31.5" customHeight="1" thickBot="1">
      <c r="B10" s="30" t="s">
        <v>34</v>
      </c>
      <c r="C10" s="41" t="s">
        <v>75</v>
      </c>
      <c r="D10" s="230" t="s">
        <v>82</v>
      </c>
      <c r="E10" s="231"/>
      <c r="F10" s="21" t="s">
        <v>73</v>
      </c>
      <c r="G10" s="21" t="s">
        <v>73</v>
      </c>
    </row>
    <row r="11" spans="2:7" ht="40.5" customHeight="1" thickBot="1">
      <c r="B11" s="30" t="s">
        <v>84</v>
      </c>
      <c r="C11" s="232" t="s">
        <v>143</v>
      </c>
      <c r="D11" s="233"/>
      <c r="E11" s="233"/>
      <c r="F11" s="233"/>
      <c r="G11" s="234"/>
    </row>
    <row r="12" spans="2:7" ht="31.5" customHeight="1" thickBot="1">
      <c r="B12" s="30" t="s">
        <v>66</v>
      </c>
      <c r="C12" s="41" t="s">
        <v>75</v>
      </c>
      <c r="D12" s="230" t="s">
        <v>82</v>
      </c>
      <c r="E12" s="231"/>
      <c r="F12" s="21" t="s">
        <v>73</v>
      </c>
      <c r="G12" s="21" t="s">
        <v>73</v>
      </c>
    </row>
    <row r="13" spans="2:7" ht="31.5" hidden="1" customHeight="1" thickBot="1">
      <c r="B13" s="30" t="s">
        <v>85</v>
      </c>
      <c r="C13" s="232" t="s">
        <v>133</v>
      </c>
      <c r="D13" s="233"/>
      <c r="E13" s="233"/>
      <c r="F13" s="233"/>
      <c r="G13" s="234"/>
    </row>
    <row r="14" spans="2:7" ht="31.5" hidden="1" customHeight="1">
      <c r="B14" s="118" t="s">
        <v>68</v>
      </c>
      <c r="C14" s="119" t="s">
        <v>75</v>
      </c>
      <c r="D14" s="240" t="s">
        <v>82</v>
      </c>
      <c r="E14" s="241"/>
      <c r="F14" s="120" t="s">
        <v>73</v>
      </c>
      <c r="G14" s="120" t="s">
        <v>73</v>
      </c>
    </row>
    <row r="15" spans="2:7" ht="39" hidden="1" customHeight="1" thickBot="1">
      <c r="B15" s="30" t="s">
        <v>86</v>
      </c>
      <c r="C15" s="242" t="s">
        <v>134</v>
      </c>
      <c r="D15" s="243"/>
      <c r="E15" s="243"/>
      <c r="F15" s="243"/>
      <c r="G15" s="244"/>
    </row>
    <row r="16" spans="2:7" ht="31.5" hidden="1" customHeight="1" thickBot="1">
      <c r="B16" s="30" t="s">
        <v>98</v>
      </c>
      <c r="C16" s="41" t="s">
        <v>75</v>
      </c>
      <c r="D16" s="230" t="s">
        <v>82</v>
      </c>
      <c r="E16" s="231"/>
      <c r="F16" s="21" t="s">
        <v>73</v>
      </c>
      <c r="G16" s="21" t="s">
        <v>73</v>
      </c>
    </row>
    <row r="17" spans="2:7" ht="31.5" hidden="1" customHeight="1" thickBot="1">
      <c r="B17" s="30" t="s">
        <v>87</v>
      </c>
      <c r="C17" s="232" t="s">
        <v>135</v>
      </c>
      <c r="D17" s="233"/>
      <c r="E17" s="233"/>
      <c r="F17" s="233"/>
      <c r="G17" s="234"/>
    </row>
    <row r="18" spans="2:7" ht="31.5" hidden="1" customHeight="1" thickBot="1">
      <c r="B18" s="30" t="s">
        <v>100</v>
      </c>
      <c r="C18" s="41" t="s">
        <v>75</v>
      </c>
      <c r="D18" s="230" t="s">
        <v>82</v>
      </c>
      <c r="E18" s="231"/>
      <c r="F18" s="21" t="s">
        <v>73</v>
      </c>
      <c r="G18" s="21" t="s">
        <v>73</v>
      </c>
    </row>
    <row r="19" spans="2:7" ht="31.5" hidden="1" customHeight="1" thickBot="1">
      <c r="B19" s="30" t="s">
        <v>88</v>
      </c>
      <c r="C19" s="232" t="s">
        <v>135</v>
      </c>
      <c r="D19" s="233"/>
      <c r="E19" s="233"/>
      <c r="F19" s="233"/>
      <c r="G19" s="234"/>
    </row>
    <row r="20" spans="2:7" ht="31.5" hidden="1" customHeight="1" thickBot="1">
      <c r="B20" s="30" t="s">
        <v>102</v>
      </c>
      <c r="C20" s="41" t="s">
        <v>75</v>
      </c>
      <c r="D20" s="230" t="s">
        <v>82</v>
      </c>
      <c r="E20" s="231"/>
      <c r="F20" s="21" t="s">
        <v>73</v>
      </c>
      <c r="G20" s="21" t="s">
        <v>73</v>
      </c>
    </row>
    <row r="21" spans="2:7" ht="27" hidden="1" customHeight="1" thickBot="1">
      <c r="B21" s="30" t="s">
        <v>89</v>
      </c>
      <c r="C21" s="232" t="s">
        <v>135</v>
      </c>
      <c r="D21" s="233"/>
      <c r="E21" s="233"/>
      <c r="F21" s="233"/>
      <c r="G21" s="234"/>
    </row>
    <row r="22" spans="2:7" ht="31.5" hidden="1" customHeight="1" thickBot="1">
      <c r="B22" s="30" t="s">
        <v>104</v>
      </c>
      <c r="C22" s="41" t="s">
        <v>75</v>
      </c>
      <c r="D22" s="230" t="s">
        <v>82</v>
      </c>
      <c r="E22" s="231"/>
      <c r="F22" s="21" t="s">
        <v>73</v>
      </c>
      <c r="G22" s="21" t="s">
        <v>73</v>
      </c>
    </row>
    <row r="23" spans="2:7" ht="27.75" hidden="1" customHeight="1" thickBot="1">
      <c r="B23" s="30" t="s">
        <v>90</v>
      </c>
      <c r="C23" s="232" t="s">
        <v>135</v>
      </c>
      <c r="D23" s="233"/>
      <c r="E23" s="233"/>
      <c r="F23" s="233"/>
      <c r="G23" s="234"/>
    </row>
    <row r="24" spans="2:7" ht="31.5" hidden="1" customHeight="1" thickBot="1">
      <c r="B24" s="30" t="s">
        <v>114</v>
      </c>
      <c r="C24" s="41" t="s">
        <v>75</v>
      </c>
      <c r="D24" s="230" t="s">
        <v>82</v>
      </c>
      <c r="E24" s="231"/>
      <c r="F24" s="21" t="s">
        <v>73</v>
      </c>
      <c r="G24" s="21" t="s">
        <v>73</v>
      </c>
    </row>
    <row r="25" spans="2:7" ht="25.5" hidden="1" customHeight="1" thickBot="1">
      <c r="B25" s="30" t="s">
        <v>112</v>
      </c>
      <c r="C25" s="232" t="s">
        <v>134</v>
      </c>
      <c r="D25" s="233"/>
      <c r="E25" s="233"/>
      <c r="F25" s="233"/>
      <c r="G25" s="234"/>
    </row>
    <row r="26" spans="2:7" ht="30.75" hidden="1" customHeight="1" thickBot="1">
      <c r="B26" s="30" t="s">
        <v>116</v>
      </c>
      <c r="C26" s="41" t="s">
        <v>75</v>
      </c>
      <c r="D26" s="230" t="s">
        <v>82</v>
      </c>
      <c r="E26" s="231"/>
      <c r="F26" s="21" t="s">
        <v>73</v>
      </c>
      <c r="G26" s="21" t="s">
        <v>73</v>
      </c>
    </row>
    <row r="27" spans="2:7" ht="30.75" hidden="1" customHeight="1" thickBot="1">
      <c r="B27" s="30"/>
      <c r="C27" s="34" t="s">
        <v>55</v>
      </c>
      <c r="D27" s="238" t="s">
        <v>0</v>
      </c>
      <c r="E27" s="214"/>
      <c r="F27" s="34" t="s">
        <v>0</v>
      </c>
      <c r="G27" s="34" t="s">
        <v>0</v>
      </c>
    </row>
    <row r="28" spans="2:7" ht="40.5" customHeight="1" thickBot="1">
      <c r="B28" s="30">
        <v>2</v>
      </c>
      <c r="C28" s="235" t="s">
        <v>137</v>
      </c>
      <c r="D28" s="236"/>
      <c r="E28" s="236"/>
      <c r="F28" s="236"/>
      <c r="G28" s="237"/>
    </row>
    <row r="29" spans="2:7" ht="36.75" customHeight="1" thickBot="1">
      <c r="B29" s="30" t="s">
        <v>56</v>
      </c>
      <c r="C29" s="232" t="s">
        <v>144</v>
      </c>
      <c r="D29" s="233"/>
      <c r="E29" s="233"/>
      <c r="F29" s="233"/>
      <c r="G29" s="234"/>
    </row>
    <row r="30" spans="2:7" ht="32.25" customHeight="1" thickBot="1">
      <c r="B30" s="30" t="s">
        <v>37</v>
      </c>
      <c r="C30" s="41" t="s">
        <v>75</v>
      </c>
      <c r="D30" s="230" t="s">
        <v>82</v>
      </c>
      <c r="E30" s="231"/>
      <c r="F30" s="21" t="s">
        <v>73</v>
      </c>
      <c r="G30" s="21" t="s">
        <v>73</v>
      </c>
    </row>
    <row r="31" spans="2:7" ht="27.75" hidden="1" customHeight="1" thickBot="1">
      <c r="B31" s="30"/>
      <c r="C31" s="34" t="s">
        <v>55</v>
      </c>
      <c r="D31" s="239"/>
      <c r="E31" s="231"/>
      <c r="F31" s="34"/>
      <c r="G31" s="34"/>
    </row>
    <row r="32" spans="2:7" ht="28.5" hidden="1" customHeight="1" thickBot="1">
      <c r="B32" s="30" t="s">
        <v>79</v>
      </c>
      <c r="C32" s="232" t="s">
        <v>134</v>
      </c>
      <c r="D32" s="233"/>
      <c r="E32" s="233"/>
      <c r="F32" s="233"/>
      <c r="G32" s="234"/>
    </row>
    <row r="33" spans="2:7" ht="27.75" hidden="1" customHeight="1" thickBot="1">
      <c r="B33" s="30" t="s">
        <v>105</v>
      </c>
      <c r="C33" s="41" t="s">
        <v>75</v>
      </c>
      <c r="D33" s="230" t="s">
        <v>82</v>
      </c>
      <c r="E33" s="231"/>
      <c r="F33" s="21" t="s">
        <v>73</v>
      </c>
      <c r="G33" s="21" t="s">
        <v>73</v>
      </c>
    </row>
    <row r="34" spans="2:7" ht="33" hidden="1" customHeight="1" thickBot="1">
      <c r="B34" s="30" t="s">
        <v>78</v>
      </c>
      <c r="C34" s="232" t="s">
        <v>135</v>
      </c>
      <c r="D34" s="233"/>
      <c r="E34" s="233"/>
      <c r="F34" s="233"/>
      <c r="G34" s="234"/>
    </row>
    <row r="35" spans="2:7" ht="27.75" hidden="1" customHeight="1" thickBot="1">
      <c r="B35" s="30" t="s">
        <v>106</v>
      </c>
      <c r="C35" s="41" t="s">
        <v>75</v>
      </c>
      <c r="D35" s="230" t="s">
        <v>82</v>
      </c>
      <c r="E35" s="231"/>
      <c r="F35" s="21" t="s">
        <v>73</v>
      </c>
      <c r="G35" s="21" t="s">
        <v>73</v>
      </c>
    </row>
    <row r="36" spans="2:7" ht="30.75" hidden="1" customHeight="1" thickBot="1">
      <c r="B36" s="30" t="s">
        <v>92</v>
      </c>
      <c r="C36" s="232" t="s">
        <v>134</v>
      </c>
      <c r="D36" s="233"/>
      <c r="E36" s="233"/>
      <c r="F36" s="233"/>
      <c r="G36" s="234"/>
    </row>
    <row r="37" spans="2:7" ht="27.75" hidden="1" customHeight="1">
      <c r="B37" s="118" t="s">
        <v>107</v>
      </c>
      <c r="C37" s="119" t="s">
        <v>75</v>
      </c>
      <c r="D37" s="240" t="s">
        <v>82</v>
      </c>
      <c r="E37" s="241"/>
      <c r="F37" s="120" t="s">
        <v>73</v>
      </c>
      <c r="G37" s="120" t="s">
        <v>73</v>
      </c>
    </row>
    <row r="38" spans="2:7" ht="33.75" hidden="1" customHeight="1" thickBot="1">
      <c r="B38" s="30" t="s">
        <v>93</v>
      </c>
      <c r="C38" s="242" t="s">
        <v>134</v>
      </c>
      <c r="D38" s="243"/>
      <c r="E38" s="243"/>
      <c r="F38" s="243"/>
      <c r="G38" s="244"/>
    </row>
    <row r="39" spans="2:7" ht="24" hidden="1" customHeight="1" thickBot="1">
      <c r="B39" s="30" t="s">
        <v>109</v>
      </c>
      <c r="C39" s="41" t="s">
        <v>75</v>
      </c>
      <c r="D39" s="230" t="s">
        <v>82</v>
      </c>
      <c r="E39" s="231"/>
      <c r="F39" s="21" t="s">
        <v>73</v>
      </c>
      <c r="G39" s="21" t="s">
        <v>73</v>
      </c>
    </row>
    <row r="40" spans="2:7" ht="25.5" hidden="1" customHeight="1" thickBot="1">
      <c r="B40" s="30"/>
      <c r="C40" s="34" t="s">
        <v>55</v>
      </c>
      <c r="D40" s="238"/>
      <c r="E40" s="245"/>
      <c r="F40" s="34"/>
      <c r="G40" s="34"/>
    </row>
    <row r="41" spans="2:7" ht="24" hidden="1" customHeight="1" thickBot="1">
      <c r="B41" s="30" t="s">
        <v>29</v>
      </c>
      <c r="C41" s="235" t="s">
        <v>136</v>
      </c>
      <c r="D41" s="236"/>
      <c r="E41" s="236"/>
      <c r="F41" s="236"/>
      <c r="G41" s="237"/>
    </row>
    <row r="42" spans="2:7" ht="24" hidden="1" customHeight="1" thickBot="1">
      <c r="B42" s="30" t="s">
        <v>30</v>
      </c>
      <c r="C42" s="232" t="s">
        <v>134</v>
      </c>
      <c r="D42" s="233"/>
      <c r="E42" s="233"/>
      <c r="F42" s="233"/>
      <c r="G42" s="234"/>
    </row>
    <row r="43" spans="2:7" ht="25.5" hidden="1" customHeight="1" thickBot="1">
      <c r="B43" s="30" t="s">
        <v>51</v>
      </c>
      <c r="C43" s="41" t="s">
        <v>75</v>
      </c>
      <c r="D43" s="230" t="s">
        <v>82</v>
      </c>
      <c r="E43" s="231"/>
      <c r="F43" s="21" t="s">
        <v>73</v>
      </c>
      <c r="G43" s="21" t="s">
        <v>73</v>
      </c>
    </row>
    <row r="44" spans="2:7" ht="62.25" customHeight="1"/>
    <row r="45" spans="2:7" ht="33.75" customHeight="1"/>
    <row r="46" spans="2:7" ht="36" customHeight="1"/>
  </sheetData>
  <mergeCells count="45">
    <mergeCell ref="C7:G7"/>
    <mergeCell ref="D8:E8"/>
    <mergeCell ref="C23:G23"/>
    <mergeCell ref="D24:E24"/>
    <mergeCell ref="C6:G6"/>
    <mergeCell ref="C9:G9"/>
    <mergeCell ref="D10:E10"/>
    <mergeCell ref="C11:G11"/>
    <mergeCell ref="D12:E12"/>
    <mergeCell ref="C13:G13"/>
    <mergeCell ref="D14:E14"/>
    <mergeCell ref="C15:G15"/>
    <mergeCell ref="C21:G21"/>
    <mergeCell ref="D22:E22"/>
    <mergeCell ref="D16:E16"/>
    <mergeCell ref="C17:G17"/>
    <mergeCell ref="B2:G2"/>
    <mergeCell ref="G4:G5"/>
    <mergeCell ref="B4:B5"/>
    <mergeCell ref="F4:F5"/>
    <mergeCell ref="C4:C5"/>
    <mergeCell ref="D4:E4"/>
    <mergeCell ref="D5:E5"/>
    <mergeCell ref="D35:E35"/>
    <mergeCell ref="C36:G36"/>
    <mergeCell ref="D37:E37"/>
    <mergeCell ref="D43:E43"/>
    <mergeCell ref="C38:G38"/>
    <mergeCell ref="C41:G41"/>
    <mergeCell ref="C42:G42"/>
    <mergeCell ref="D40:E40"/>
    <mergeCell ref="D39:E39"/>
    <mergeCell ref="D18:E18"/>
    <mergeCell ref="C19:G19"/>
    <mergeCell ref="D20:E20"/>
    <mergeCell ref="D33:E33"/>
    <mergeCell ref="C34:G34"/>
    <mergeCell ref="C32:G32"/>
    <mergeCell ref="C25:G25"/>
    <mergeCell ref="C28:G28"/>
    <mergeCell ref="C29:G29"/>
    <mergeCell ref="D26:E26"/>
    <mergeCell ref="D27:E27"/>
    <mergeCell ref="D30:E30"/>
    <mergeCell ref="D31:E31"/>
  </mergeCells>
  <pageMargins left="0.7" right="0.7" top="0.75" bottom="0.75" header="0.3" footer="0.3"/>
  <pageSetup paperSize="9" scale="6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Паспорт Структ.элем. МП</vt:lpstr>
      <vt:lpstr>Показатели Струк. элем.МП</vt:lpstr>
      <vt:lpstr>Перечень Меропр (результ) </vt:lpstr>
      <vt:lpstr>Финобесп. Струк.эл.</vt:lpstr>
      <vt:lpstr>План реализ. Структ.элем.</vt:lpstr>
      <vt:lpstr>'Перечень Меропр (результ)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2026-05-04T14:17:35Z</dcterms:modified>
</cp:coreProperties>
</file>